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ΣΧΟΛ ΚΑΘΑΡ ΙΔΟΧ\2021\"/>
    </mc:Choice>
  </mc:AlternateContent>
  <bookViews>
    <workbookView xWindow="0" yWindow="0" windowWidth="23730" windowHeight="12450"/>
  </bookViews>
  <sheets>
    <sheet name="Πίνακας κατάταξης" sheetId="1" r:id="rId1"/>
    <sheet name="δεδομένα" sheetId="2" r:id="rId2"/>
    <sheet name="Φύλλο2" sheetId="3" r:id="rId3"/>
  </sheets>
  <definedNames>
    <definedName name="_xlnm.Print_Area" localSheetId="0">'Πίνακας κατάταξης'!$A$1:$AE$64</definedName>
  </definedNames>
  <calcPr calcId="152511" iterate="1"/>
</workbook>
</file>

<file path=xl/calcChain.xml><?xml version="1.0" encoding="utf-8"?>
<calcChain xmlns="http://schemas.openxmlformats.org/spreadsheetml/2006/main">
  <c r="D17" i="3" l="1"/>
  <c r="D16" i="3"/>
  <c r="D15" i="3"/>
  <c r="D14" i="3"/>
  <c r="D13" i="3"/>
  <c r="D12" i="3"/>
  <c r="D11" i="3"/>
  <c r="D10" i="3"/>
  <c r="D9" i="3"/>
  <c r="D8" i="3"/>
  <c r="D7" i="3"/>
  <c r="E6" i="3"/>
  <c r="E7" i="3" s="1"/>
  <c r="D6" i="3"/>
  <c r="D5" i="3"/>
  <c r="D4" i="3"/>
  <c r="D3" i="3"/>
  <c r="D2" i="3"/>
  <c r="AB64" i="1"/>
  <c r="AA64" i="1"/>
  <c r="Z64" i="1"/>
  <c r="Y64" i="1"/>
  <c r="X64" i="1"/>
  <c r="W64" i="1"/>
  <c r="V64" i="1"/>
  <c r="U64" i="1"/>
  <c r="S64" i="1"/>
  <c r="AD64" i="1" s="1"/>
  <c r="AB63" i="1"/>
  <c r="AA63" i="1"/>
  <c r="Z63" i="1"/>
  <c r="Y63" i="1"/>
  <c r="X63" i="1"/>
  <c r="W63" i="1"/>
  <c r="V63" i="1"/>
  <c r="U63" i="1"/>
  <c r="S63" i="1"/>
  <c r="AD63" i="1" s="1"/>
  <c r="AB62" i="1"/>
  <c r="AA62" i="1"/>
  <c r="Z62" i="1"/>
  <c r="Y62" i="1"/>
  <c r="X62" i="1"/>
  <c r="W62" i="1"/>
  <c r="V62" i="1"/>
  <c r="U62" i="1"/>
  <c r="S62" i="1"/>
  <c r="AD62" i="1" s="1"/>
  <c r="AC61" i="1"/>
  <c r="AB61" i="1"/>
  <c r="AA61" i="1"/>
  <c r="Z61" i="1"/>
  <c r="X61" i="1"/>
  <c r="W61" i="1"/>
  <c r="V61" i="1"/>
  <c r="U61" i="1"/>
  <c r="S61" i="1"/>
  <c r="AD61" i="1" s="1"/>
  <c r="AB60" i="1"/>
  <c r="AA60" i="1"/>
  <c r="Z60" i="1"/>
  <c r="Y60" i="1"/>
  <c r="X60" i="1"/>
  <c r="W60" i="1"/>
  <c r="V60" i="1"/>
  <c r="U60" i="1"/>
  <c r="S60" i="1"/>
  <c r="AD60" i="1" s="1"/>
  <c r="AB59" i="1"/>
  <c r="AA59" i="1"/>
  <c r="Z59" i="1"/>
  <c r="Y59" i="1"/>
  <c r="X59" i="1"/>
  <c r="W59" i="1"/>
  <c r="V59" i="1"/>
  <c r="U59" i="1"/>
  <c r="S59" i="1"/>
  <c r="AD59" i="1" s="1"/>
  <c r="AB58" i="1"/>
  <c r="AA58" i="1"/>
  <c r="Z58" i="1"/>
  <c r="X58" i="1"/>
  <c r="W58" i="1"/>
  <c r="V58" i="1"/>
  <c r="U58" i="1"/>
  <c r="S58" i="1"/>
  <c r="AD58" i="1" s="1"/>
  <c r="AB57" i="1"/>
  <c r="AA57" i="1"/>
  <c r="Z57" i="1"/>
  <c r="Y57" i="1"/>
  <c r="W57" i="1"/>
  <c r="V57" i="1"/>
  <c r="AD57" i="1" s="1"/>
  <c r="U57" i="1"/>
  <c r="S57" i="1"/>
  <c r="AB56" i="1"/>
  <c r="AA56" i="1"/>
  <c r="Z56" i="1"/>
  <c r="Y56" i="1"/>
  <c r="X56" i="1"/>
  <c r="W56" i="1"/>
  <c r="V56" i="1"/>
  <c r="U56" i="1"/>
  <c r="S56" i="1"/>
  <c r="AD56" i="1" s="1"/>
  <c r="AB55" i="1"/>
  <c r="AA55" i="1"/>
  <c r="Z55" i="1"/>
  <c r="Y55" i="1"/>
  <c r="X55" i="1"/>
  <c r="W55" i="1"/>
  <c r="V55" i="1"/>
  <c r="U55" i="1"/>
  <c r="AD55" i="1" s="1"/>
  <c r="S55" i="1"/>
  <c r="AB52" i="1"/>
  <c r="AA52" i="1"/>
  <c r="Z52" i="1"/>
  <c r="X52" i="1"/>
  <c r="W52" i="1"/>
  <c r="V52" i="1"/>
  <c r="AD52" i="1" s="1"/>
  <c r="U52" i="1"/>
  <c r="S52" i="1"/>
  <c r="AB51" i="1"/>
  <c r="AA51" i="1"/>
  <c r="Z51" i="1"/>
  <c r="X51" i="1"/>
  <c r="W51" i="1"/>
  <c r="V51" i="1"/>
  <c r="U51" i="1"/>
  <c r="AD51" i="1" s="1"/>
  <c r="S51" i="1"/>
  <c r="AB50" i="1"/>
  <c r="AA50" i="1"/>
  <c r="Z50" i="1"/>
  <c r="X50" i="1"/>
  <c r="W50" i="1"/>
  <c r="U50" i="1"/>
  <c r="AD50" i="1" s="1"/>
  <c r="S50" i="1"/>
  <c r="AC49" i="1"/>
  <c r="AA49" i="1"/>
  <c r="Z49" i="1"/>
  <c r="X49" i="1"/>
  <c r="W49" i="1"/>
  <c r="U49" i="1"/>
  <c r="S49" i="1"/>
  <c r="AD49" i="1" s="1"/>
  <c r="AB48" i="1"/>
  <c r="AA48" i="1"/>
  <c r="Z48" i="1"/>
  <c r="X48" i="1"/>
  <c r="W48" i="1"/>
  <c r="V48" i="1"/>
  <c r="U48" i="1"/>
  <c r="S48" i="1"/>
  <c r="AD48" i="1" s="1"/>
  <c r="AB46" i="1"/>
  <c r="AA46" i="1"/>
  <c r="Z46" i="1"/>
  <c r="X46" i="1"/>
  <c r="W46" i="1"/>
  <c r="V46" i="1"/>
  <c r="U46" i="1"/>
  <c r="T46" i="1"/>
  <c r="AD46" i="1" s="1"/>
  <c r="S46" i="1"/>
  <c r="AC45" i="1"/>
  <c r="AB45" i="1"/>
  <c r="AA45" i="1"/>
  <c r="Z45" i="1"/>
  <c r="X45" i="1"/>
  <c r="W45" i="1"/>
  <c r="AD45" i="1" s="1"/>
  <c r="V45" i="1"/>
  <c r="U45" i="1"/>
  <c r="T45" i="1"/>
  <c r="S45" i="1"/>
  <c r="AB44" i="1"/>
  <c r="AA44" i="1"/>
  <c r="Z44" i="1"/>
  <c r="X44" i="1"/>
  <c r="W44" i="1"/>
  <c r="V44" i="1"/>
  <c r="U44" i="1"/>
  <c r="T44" i="1"/>
  <c r="S44" i="1"/>
  <c r="AD44" i="1" s="1"/>
  <c r="AA43" i="1"/>
  <c r="Z43" i="1"/>
  <c r="X43" i="1"/>
  <c r="W43" i="1"/>
  <c r="V43" i="1"/>
  <c r="U43" i="1"/>
  <c r="T43" i="1"/>
  <c r="AD43" i="1" s="1"/>
  <c r="S43" i="1"/>
  <c r="AD42" i="1"/>
  <c r="AB42" i="1"/>
  <c r="AA42" i="1"/>
  <c r="Z42" i="1"/>
  <c r="X42" i="1"/>
  <c r="W42" i="1"/>
  <c r="V42" i="1"/>
  <c r="U42" i="1"/>
  <c r="T42" i="1"/>
  <c r="S42" i="1"/>
  <c r="AA41" i="1"/>
  <c r="Z41" i="1"/>
  <c r="Y41" i="1"/>
  <c r="X41" i="1"/>
  <c r="W41" i="1"/>
  <c r="V41" i="1"/>
  <c r="U41" i="1"/>
  <c r="T41" i="1"/>
  <c r="AD41" i="1" s="1"/>
  <c r="S41" i="1"/>
  <c r="AB40" i="1"/>
  <c r="AA40" i="1"/>
  <c r="Z40" i="1"/>
  <c r="Y40" i="1"/>
  <c r="X40" i="1"/>
  <c r="W40" i="1"/>
  <c r="V40" i="1"/>
  <c r="U40" i="1"/>
  <c r="AD40" i="1" s="1"/>
  <c r="S40" i="1"/>
  <c r="AB39" i="1"/>
  <c r="AA39" i="1"/>
  <c r="Z39" i="1"/>
  <c r="Y39" i="1"/>
  <c r="X39" i="1"/>
  <c r="W39" i="1"/>
  <c r="V39" i="1"/>
  <c r="U39" i="1"/>
  <c r="T39" i="1"/>
  <c r="AD39" i="1" s="1"/>
  <c r="S39" i="1"/>
  <c r="AD36" i="1"/>
  <c r="AB36" i="1"/>
  <c r="AA36" i="1"/>
  <c r="Z36" i="1"/>
  <c r="Y36" i="1"/>
  <c r="X36" i="1"/>
  <c r="W36" i="1"/>
  <c r="V36" i="1"/>
  <c r="U36" i="1"/>
  <c r="S36" i="1"/>
  <c r="AB35" i="1"/>
  <c r="AA35" i="1"/>
  <c r="Z35" i="1"/>
  <c r="Y35" i="1"/>
  <c r="X35" i="1"/>
  <c r="W35" i="1"/>
  <c r="V35" i="1"/>
  <c r="U35" i="1"/>
  <c r="S35" i="1"/>
  <c r="AD35" i="1" s="1"/>
  <c r="AB34" i="1"/>
  <c r="AA34" i="1"/>
  <c r="Z34" i="1"/>
  <c r="Y34" i="1"/>
  <c r="X34" i="1"/>
  <c r="W34" i="1"/>
  <c r="V34" i="1"/>
  <c r="U34" i="1"/>
  <c r="AD34" i="1" s="1"/>
  <c r="S34" i="1"/>
  <c r="AB33" i="1"/>
  <c r="AA33" i="1"/>
  <c r="Z33" i="1"/>
  <c r="Y33" i="1"/>
  <c r="X33" i="1"/>
  <c r="W33" i="1"/>
  <c r="AD33" i="1" s="1"/>
  <c r="V33" i="1"/>
  <c r="U33" i="1"/>
  <c r="S33" i="1"/>
  <c r="AB32" i="1"/>
  <c r="AA32" i="1"/>
  <c r="Z32" i="1"/>
  <c r="Y32" i="1"/>
  <c r="X32" i="1"/>
  <c r="W32" i="1"/>
  <c r="V32" i="1"/>
  <c r="U32" i="1"/>
  <c r="S32" i="1"/>
  <c r="AD32" i="1" s="1"/>
  <c r="AC31" i="1"/>
  <c r="AB31" i="1"/>
  <c r="AA31" i="1"/>
  <c r="Z31" i="1"/>
  <c r="Y31" i="1"/>
  <c r="X31" i="1"/>
  <c r="W31" i="1"/>
  <c r="V31" i="1"/>
  <c r="U31" i="1"/>
  <c r="S31" i="1"/>
  <c r="AD31" i="1" s="1"/>
  <c r="AB30" i="1"/>
  <c r="AA30" i="1"/>
  <c r="Z30" i="1"/>
  <c r="Y30" i="1"/>
  <c r="X30" i="1"/>
  <c r="W30" i="1"/>
  <c r="AD30" i="1" s="1"/>
  <c r="V30" i="1"/>
  <c r="U30" i="1"/>
  <c r="S30" i="1"/>
  <c r="AB29" i="1"/>
  <c r="AA29" i="1"/>
  <c r="Z29" i="1"/>
  <c r="Y29" i="1"/>
  <c r="X29" i="1"/>
  <c r="W29" i="1"/>
  <c r="V29" i="1"/>
  <c r="U29" i="1"/>
  <c r="S29" i="1"/>
  <c r="AD29" i="1" s="1"/>
  <c r="AB28" i="1"/>
  <c r="AA28" i="1"/>
  <c r="Z28" i="1"/>
  <c r="Y28" i="1"/>
  <c r="X28" i="1"/>
  <c r="W28" i="1"/>
  <c r="V28" i="1"/>
  <c r="U28" i="1"/>
  <c r="S28" i="1"/>
  <c r="AD28" i="1" s="1"/>
  <c r="AB27" i="1"/>
  <c r="AA27" i="1"/>
  <c r="Z27" i="1"/>
  <c r="Y27" i="1"/>
  <c r="X27" i="1"/>
  <c r="W27" i="1"/>
  <c r="AD27" i="1" s="1"/>
  <c r="V27" i="1"/>
  <c r="U27" i="1"/>
  <c r="S27" i="1"/>
  <c r="AB26" i="1"/>
  <c r="AA26" i="1"/>
  <c r="Z26" i="1"/>
  <c r="Y26" i="1"/>
  <c r="X26" i="1"/>
  <c r="W26" i="1"/>
  <c r="V26" i="1"/>
  <c r="U26" i="1"/>
  <c r="S26" i="1"/>
  <c r="AD26" i="1" s="1"/>
  <c r="AB25" i="1"/>
  <c r="AA25" i="1"/>
  <c r="Z25" i="1"/>
  <c r="Y25" i="1"/>
  <c r="X25" i="1"/>
  <c r="W25" i="1"/>
  <c r="V25" i="1"/>
  <c r="U25" i="1"/>
  <c r="S25" i="1"/>
  <c r="AD25" i="1" s="1"/>
  <c r="AB24" i="1"/>
  <c r="AA24" i="1"/>
  <c r="Z24" i="1"/>
  <c r="Y24" i="1"/>
  <c r="X24" i="1"/>
  <c r="W24" i="1"/>
  <c r="AD24" i="1" s="1"/>
  <c r="V24" i="1"/>
  <c r="U24" i="1"/>
  <c r="S24" i="1"/>
  <c r="AB23" i="1"/>
  <c r="AA23" i="1"/>
  <c r="Z23" i="1"/>
  <c r="Y23" i="1"/>
  <c r="X23" i="1"/>
  <c r="W23" i="1"/>
  <c r="V23" i="1"/>
  <c r="U23" i="1"/>
  <c r="S23" i="1"/>
  <c r="AD23" i="1" s="1"/>
  <c r="AB22" i="1"/>
  <c r="AA22" i="1"/>
  <c r="Z22" i="1"/>
  <c r="Y22" i="1"/>
  <c r="X22" i="1"/>
  <c r="W22" i="1"/>
  <c r="V22" i="1"/>
  <c r="U22" i="1"/>
  <c r="S22" i="1"/>
  <c r="AD22" i="1" s="1"/>
  <c r="AC19" i="1"/>
  <c r="AB19" i="1"/>
  <c r="AA19" i="1"/>
  <c r="Z19" i="1"/>
  <c r="X19" i="1"/>
  <c r="V19" i="1"/>
  <c r="U19" i="1"/>
  <c r="T19" i="1"/>
  <c r="S19" i="1"/>
  <c r="AD19" i="1" s="1"/>
  <c r="AE19" i="1" s="1"/>
  <c r="AC17" i="1"/>
  <c r="AB17" i="1"/>
  <c r="AA17" i="1"/>
  <c r="Z17" i="1"/>
  <c r="X17" i="1"/>
  <c r="V17" i="1"/>
  <c r="AD17" i="1" s="1"/>
  <c r="U17" i="1"/>
  <c r="S17" i="1"/>
  <c r="AB16" i="1"/>
  <c r="AA16" i="1"/>
  <c r="Z16" i="1"/>
  <c r="X16" i="1"/>
  <c r="V16" i="1"/>
  <c r="U16" i="1"/>
  <c r="AD16" i="1" s="1"/>
  <c r="S16" i="1"/>
  <c r="AB15" i="1"/>
  <c r="AA15" i="1"/>
  <c r="Z15" i="1"/>
  <c r="X15" i="1"/>
  <c r="V15" i="1"/>
  <c r="U15" i="1"/>
  <c r="AD15" i="1" s="1"/>
  <c r="S15" i="1"/>
  <c r="AB14" i="1"/>
  <c r="AA14" i="1"/>
  <c r="Z14" i="1"/>
  <c r="X14" i="1"/>
  <c r="V14" i="1"/>
  <c r="U14" i="1"/>
  <c r="S14" i="1"/>
  <c r="AD14" i="1" s="1"/>
  <c r="AC12" i="1"/>
  <c r="AB12" i="1"/>
  <c r="AA12" i="1"/>
  <c r="Z12" i="1"/>
  <c r="X12" i="1"/>
  <c r="V12" i="1"/>
  <c r="AD12" i="1" s="1"/>
  <c r="AE12" i="1" s="1"/>
  <c r="U12" i="1"/>
  <c r="T12" i="1"/>
  <c r="S12" i="1"/>
  <c r="AC10" i="1"/>
  <c r="Z10" i="1"/>
  <c r="W10" i="1"/>
  <c r="V10" i="1"/>
  <c r="T10" i="1"/>
  <c r="S10" i="1"/>
  <c r="AD10" i="1" s="1"/>
  <c r="AE10" i="1" s="1"/>
  <c r="AA8" i="1"/>
  <c r="X8" i="1"/>
  <c r="V8" i="1"/>
  <c r="U8" i="1"/>
  <c r="T8" i="1"/>
  <c r="S8" i="1"/>
  <c r="AD8" i="1" s="1"/>
  <c r="AE8" i="1" s="1"/>
  <c r="AE6" i="1"/>
  <c r="AB6" i="1"/>
  <c r="AA6" i="1"/>
  <c r="X6" i="1"/>
  <c r="V6" i="1"/>
  <c r="U6" i="1"/>
  <c r="T6" i="1"/>
  <c r="S6" i="1"/>
  <c r="AA4" i="1"/>
  <c r="X4" i="1"/>
  <c r="W4" i="1"/>
  <c r="V4" i="1"/>
  <c r="T4" i="1"/>
  <c r="S4" i="1"/>
  <c r="AD4" i="1" s="1"/>
  <c r="AE22" i="1" l="1"/>
  <c r="AE39" i="1"/>
  <c r="AE48" i="1"/>
  <c r="AE55" i="1"/>
  <c r="AE14" i="1"/>
</calcChain>
</file>

<file path=xl/sharedStrings.xml><?xml version="1.0" encoding="utf-8"?>
<sst xmlns="http://schemas.openxmlformats.org/spreadsheetml/2006/main" count="138" uniqueCount="88">
  <si>
    <t>Στοιχεία αιτούντος</t>
  </si>
  <si>
    <t>κριτήρια</t>
  </si>
  <si>
    <t>βαθμολόγηση κριτηρίων</t>
  </si>
  <si>
    <t>α1</t>
  </si>
  <si>
    <t>α2</t>
  </si>
  <si>
    <t>β</t>
  </si>
  <si>
    <t>γ</t>
  </si>
  <si>
    <t>δ</t>
  </si>
  <si>
    <t>ε</t>
  </si>
  <si>
    <t>στ</t>
  </si>
  <si>
    <t>ζ</t>
  </si>
  <si>
    <t>η</t>
  </si>
  <si>
    <t>θ</t>
  </si>
  <si>
    <t>ι</t>
  </si>
  <si>
    <t>α/α</t>
  </si>
  <si>
    <t>αρ.πρωτ. Αιτησης</t>
  </si>
  <si>
    <t>ημερ/νία αίτησης</t>
  </si>
  <si>
    <t>Επώνυμο</t>
  </si>
  <si>
    <t>Όνομα</t>
  </si>
  <si>
    <t>Σχολικό έτος</t>
  </si>
  <si>
    <t>εμπειρία (μήνες)</t>
  </si>
  <si>
    <t>αριθμός αιθουσών</t>
  </si>
  <si>
    <t>πολύτεκνος (αρ.τέκνων)*</t>
  </si>
  <si>
    <t>τέκνο πολύτεκνης οικογένειας(αριθμός παιδιών)*</t>
  </si>
  <si>
    <t>τρίτεκνος*</t>
  </si>
  <si>
    <t>τέκνο τρίτεκνης οικογένειας*</t>
  </si>
  <si>
    <t>ανήλικα τέκνα</t>
  </si>
  <si>
    <t>μονεογονική ιδιότητα (γονέας)*</t>
  </si>
  <si>
    <t>μονεογονική ιδιότητα (τέκνο)*</t>
  </si>
  <si>
    <t>αναπηρία γονέα-τέκνου</t>
  </si>
  <si>
    <t>ηλικία</t>
  </si>
  <si>
    <r>
      <rPr>
        <sz val="11"/>
        <color theme="1"/>
        <rFont val="Calibri"/>
        <charset val="161"/>
        <scheme val="minor"/>
      </rPr>
      <t>αριθμός</t>
    </r>
    <r>
      <rPr>
        <sz val="10"/>
        <color theme="1"/>
        <rFont val="Calibri"/>
        <charset val="161"/>
        <scheme val="minor"/>
      </rPr>
      <t xml:space="preserve"> αιθουσών</t>
    </r>
  </si>
  <si>
    <t>πολύτεκνος (αρ.τέκνων)</t>
  </si>
  <si>
    <t>τέκνο πολύτεκνης οικογένειας (αριθμός παιδιών)</t>
  </si>
  <si>
    <t>τρίτεκνος</t>
  </si>
  <si>
    <t>τέκνο τρίτεκνης οικογένειας</t>
  </si>
  <si>
    <t>μονεογονική ιδιότητα (γονέας)</t>
  </si>
  <si>
    <t>μονεογονική ιδιότητα (τέκνο)</t>
  </si>
  <si>
    <t>Σύνολο μορίων / έτος</t>
  </si>
  <si>
    <t>Γενικό Σύνολο</t>
  </si>
  <si>
    <t>24/8/2021</t>
  </si>
  <si>
    <t>ΚΟΤΑΛΙΔΑ</t>
  </si>
  <si>
    <t>ΑΝΝΑ</t>
  </si>
  <si>
    <t>ΜΑΛΛΙΝΗ</t>
  </si>
  <si>
    <t>ΧΡΥΣΟΥΛΑ</t>
  </si>
  <si>
    <t>23/8/2021</t>
  </si>
  <si>
    <t>ΚΟΥΚΟΥ</t>
  </si>
  <si>
    <t>ΣΤΑΥΡΟΥΛΑ</t>
  </si>
  <si>
    <t>ΚΟΘΩΝΑ</t>
  </si>
  <si>
    <t>ΣΟΦΙΑ</t>
  </si>
  <si>
    <t>19/8/2021</t>
  </si>
  <si>
    <t>ΓΙΟΥΡΓΑ</t>
  </si>
  <si>
    <t>ΠΑΝΑΓΙΩΤΑ</t>
  </si>
  <si>
    <t>20/8/2021</t>
  </si>
  <si>
    <t>ΚΟΖΑΚ</t>
  </si>
  <si>
    <t>ΝΑΤΑΛΙΑ</t>
  </si>
  <si>
    <t>Β</t>
  </si>
  <si>
    <t>2016-2017</t>
  </si>
  <si>
    <t>2017-2018</t>
  </si>
  <si>
    <t>2018-2019</t>
  </si>
  <si>
    <t>2019-2020</t>
  </si>
  <si>
    <t>ΚΩΝΣΤΑΝΤΑΚΟΥ</t>
  </si>
  <si>
    <t>ΧΡΥΣΑΝΘΗ</t>
  </si>
  <si>
    <t>ΧΥΤΑ</t>
  </si>
  <si>
    <t>ΣΤΥΛΙΑΝΗ</t>
  </si>
  <si>
    <t>2002-2003</t>
  </si>
  <si>
    <t>2003-2004</t>
  </si>
  <si>
    <t>2004-2005</t>
  </si>
  <si>
    <t>2005-2006</t>
  </si>
  <si>
    <t>2006-2007</t>
  </si>
  <si>
    <t>2007-2008</t>
  </si>
  <si>
    <t>2008-2009</t>
  </si>
  <si>
    <t>2009-2010</t>
  </si>
  <si>
    <t>2010-2011</t>
  </si>
  <si>
    <t>2011-2012</t>
  </si>
  <si>
    <t>2020-2021</t>
  </si>
  <si>
    <t>ΚΑΨΑΛΗ</t>
  </si>
  <si>
    <t>ΤΡΙΣΕΥΓΕΝΗ</t>
  </si>
  <si>
    <t>ΤΖΕΡΕΜΕ</t>
  </si>
  <si>
    <t>ΜΑΡΙΑ</t>
  </si>
  <si>
    <t>2012-2013</t>
  </si>
  <si>
    <t>ΓΙΩΤΗ</t>
  </si>
  <si>
    <t>ΘΕΟΔΩΡΑ</t>
  </si>
  <si>
    <t>Α</t>
  </si>
  <si>
    <r>
      <rPr>
        <sz val="11"/>
        <color theme="1"/>
        <rFont val="Calibri"/>
        <charset val="161"/>
        <scheme val="minor"/>
      </rPr>
      <t xml:space="preserve">* Δεν μπορεί να είναι συμπληρωμένα </t>
    </r>
    <r>
      <rPr>
        <b/>
        <u/>
        <sz val="11"/>
        <color theme="1"/>
        <rFont val="Calibri"/>
        <charset val="161"/>
        <scheme val="minor"/>
      </rPr>
      <t>ταυτόχρονα</t>
    </r>
    <r>
      <rPr>
        <sz val="11"/>
        <color theme="1"/>
        <rFont val="Calibri"/>
        <charset val="161"/>
        <scheme val="minor"/>
      </rPr>
      <t xml:space="preserve"> (β και γ) ή (δ και ε) ή (ζ και η)</t>
    </r>
  </si>
  <si>
    <t>σχολικό έτος</t>
  </si>
  <si>
    <t>μήνες</t>
  </si>
  <si>
    <t>Αίθουσες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</si>
</sst>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charset val="161"/>
      <scheme val="minor"/>
    </font>
    <font>
      <b/>
      <sz val="11"/>
      <color theme="1"/>
      <name val="Calibri"/>
      <charset val="161"/>
      <scheme val="minor"/>
    </font>
    <font>
      <sz val="10"/>
      <color theme="1"/>
      <name val="Calibri"/>
      <charset val="161"/>
      <scheme val="minor"/>
    </font>
    <font>
      <sz val="8"/>
      <color theme="1"/>
      <name val="Calibri"/>
      <charset val="161"/>
      <scheme val="minor"/>
    </font>
    <font>
      <sz val="9"/>
      <color theme="1"/>
      <name val="Calibri"/>
      <charset val="161"/>
      <scheme val="minor"/>
    </font>
    <font>
      <b/>
      <u/>
      <sz val="11"/>
      <color theme="1"/>
      <name val="Calibri"/>
      <charset val="16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2" borderId="4" xfId="0" applyFill="1" applyBorder="1"/>
    <xf numFmtId="14" fontId="0" fillId="2" borderId="4" xfId="0" applyNumberFormat="1" applyFill="1" applyBorder="1"/>
    <xf numFmtId="0" fontId="0" fillId="3" borderId="4" xfId="0" applyFill="1" applyBorder="1"/>
    <xf numFmtId="0" fontId="0" fillId="4" borderId="4" xfId="0" applyFill="1" applyBorder="1"/>
    <xf numFmtId="0" fontId="2" fillId="4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0" fillId="5" borderId="4" xfId="0" applyFill="1" applyBorder="1"/>
    <xf numFmtId="0" fontId="2" fillId="5" borderId="4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wrapText="1"/>
    </xf>
    <xf numFmtId="0" fontId="1" fillId="7" borderId="4" xfId="0" applyFont="1" applyFill="1" applyBorder="1" applyAlignment="1">
      <alignment horizontal="center" vertical="center" wrapText="1"/>
    </xf>
    <xf numFmtId="0" fontId="0" fillId="6" borderId="4" xfId="0" applyFill="1" applyBorder="1"/>
    <xf numFmtId="0" fontId="1" fillId="7" borderId="4" xfId="0" applyFont="1" applyFill="1" applyBorder="1" applyAlignment="1">
      <alignment horizontal="center" vertical="center"/>
    </xf>
    <xf numFmtId="0" fontId="1" fillId="4" borderId="4" xfId="0" applyFont="1" applyFill="1" applyBorder="1"/>
    <xf numFmtId="0" fontId="1" fillId="0" borderId="4" xfId="0" applyFont="1" applyBorder="1" applyAlignment="1">
      <alignment horizontal="center"/>
    </xf>
    <xf numFmtId="0" fontId="1" fillId="7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7"/>
  <sheetViews>
    <sheetView tabSelected="1" zoomScale="85" zoomScaleNormal="85" workbookViewId="0">
      <selection sqref="A1:AE64"/>
    </sheetView>
  </sheetViews>
  <sheetFormatPr defaultColWidth="9" defaultRowHeight="15" x14ac:dyDescent="0.25"/>
  <cols>
    <col min="1" max="1" width="4.85546875" customWidth="1"/>
    <col min="3" max="3" width="10.42578125" customWidth="1"/>
    <col min="4" max="4" width="13.7109375" customWidth="1"/>
    <col min="5" max="5" width="12.140625" customWidth="1"/>
    <col min="6" max="6" width="2.28515625" customWidth="1"/>
    <col min="7" max="7" width="11.28515625" customWidth="1"/>
    <col min="8" max="8" width="7.85546875" customWidth="1"/>
    <col min="9" max="9" width="8.85546875" customWidth="1"/>
    <col min="10" max="10" width="9.7109375" customWidth="1"/>
    <col min="11" max="12" width="9.28515625" customWidth="1"/>
    <col min="13" max="13" width="9.7109375" customWidth="1"/>
    <col min="14" max="14" width="7.28515625" customWidth="1"/>
    <col min="15" max="16" width="9.28515625" customWidth="1"/>
    <col min="17" max="17" width="8.140625" customWidth="1"/>
    <col min="18" max="18" width="5.85546875" customWidth="1"/>
    <col min="19" max="22" width="8.85546875" customWidth="1"/>
    <col min="23" max="23" width="9.140625" customWidth="1"/>
    <col min="24" max="24" width="10.42578125" customWidth="1"/>
    <col min="25" max="25" width="8.28515625" customWidth="1"/>
    <col min="26" max="27" width="9.140625" customWidth="1"/>
    <col min="28" max="28" width="8.7109375" customWidth="1"/>
    <col min="29" max="29" width="6.5703125" customWidth="1"/>
    <col min="30" max="30" width="7.42578125" customWidth="1"/>
    <col min="31" max="31" width="9" style="4"/>
  </cols>
  <sheetData>
    <row r="1" spans="1:31" s="2" customFormat="1" x14ac:dyDescent="0.25">
      <c r="A1" s="29" t="s">
        <v>0</v>
      </c>
      <c r="B1" s="30"/>
      <c r="C1" s="30"/>
      <c r="D1" s="30"/>
      <c r="E1" s="31"/>
      <c r="F1" s="5"/>
      <c r="G1" s="6"/>
      <c r="H1" s="27" t="s">
        <v>1</v>
      </c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</v>
      </c>
      <c r="T1" s="27"/>
      <c r="U1" s="27"/>
      <c r="V1" s="27"/>
      <c r="W1" s="27"/>
      <c r="X1" s="27"/>
      <c r="Y1" s="27"/>
      <c r="Z1" s="27"/>
      <c r="AA1" s="27"/>
      <c r="AB1" s="27"/>
      <c r="AC1" s="27"/>
      <c r="AE1" s="4"/>
    </row>
    <row r="2" spans="1:31" s="2" customFormat="1" x14ac:dyDescent="0.25">
      <c r="A2" s="32"/>
      <c r="B2" s="33"/>
      <c r="C2" s="33"/>
      <c r="D2" s="33"/>
      <c r="E2" s="34"/>
      <c r="F2" s="8"/>
      <c r="G2" s="6"/>
      <c r="H2" s="7" t="s">
        <v>3</v>
      </c>
      <c r="I2" s="7" t="s">
        <v>4</v>
      </c>
      <c r="J2" s="7" t="s">
        <v>5</v>
      </c>
      <c r="K2" s="7" t="s">
        <v>6</v>
      </c>
      <c r="L2" s="7" t="s">
        <v>7</v>
      </c>
      <c r="M2" s="7" t="s">
        <v>8</v>
      </c>
      <c r="N2" s="7" t="s">
        <v>9</v>
      </c>
      <c r="O2" s="7" t="s">
        <v>10</v>
      </c>
      <c r="P2" s="7" t="s">
        <v>11</v>
      </c>
      <c r="Q2" s="7" t="s">
        <v>12</v>
      </c>
      <c r="R2" s="7" t="s">
        <v>13</v>
      </c>
      <c r="S2" s="7" t="s">
        <v>3</v>
      </c>
      <c r="T2" s="7" t="s">
        <v>4</v>
      </c>
      <c r="U2" s="7" t="s">
        <v>5</v>
      </c>
      <c r="V2" s="7" t="s">
        <v>6</v>
      </c>
      <c r="W2" s="7" t="s">
        <v>7</v>
      </c>
      <c r="X2" s="7" t="s">
        <v>8</v>
      </c>
      <c r="Y2" s="7" t="s">
        <v>9</v>
      </c>
      <c r="Z2" s="7" t="s">
        <v>10</v>
      </c>
      <c r="AA2" s="7" t="s">
        <v>11</v>
      </c>
      <c r="AB2" s="7" t="s">
        <v>12</v>
      </c>
      <c r="AC2" s="7" t="s">
        <v>13</v>
      </c>
      <c r="AE2" s="4"/>
    </row>
    <row r="3" spans="1:31" s="3" customFormat="1" ht="57.75" customHeight="1" x14ac:dyDescent="0.25">
      <c r="A3" s="9" t="s">
        <v>14</v>
      </c>
      <c r="B3" s="9" t="s">
        <v>15</v>
      </c>
      <c r="C3" s="9" t="s">
        <v>16</v>
      </c>
      <c r="D3" s="9" t="s">
        <v>17</v>
      </c>
      <c r="E3" s="9" t="s">
        <v>18</v>
      </c>
      <c r="F3" s="9"/>
      <c r="G3" s="10" t="s">
        <v>19</v>
      </c>
      <c r="H3" s="10" t="s">
        <v>20</v>
      </c>
      <c r="I3" s="10" t="s">
        <v>21</v>
      </c>
      <c r="J3" s="16" t="s">
        <v>22</v>
      </c>
      <c r="K3" s="16" t="s">
        <v>23</v>
      </c>
      <c r="L3" s="10" t="s">
        <v>24</v>
      </c>
      <c r="M3" s="16" t="s">
        <v>25</v>
      </c>
      <c r="N3" s="10" t="s">
        <v>26</v>
      </c>
      <c r="O3" s="17" t="s">
        <v>27</v>
      </c>
      <c r="P3" s="17" t="s">
        <v>28</v>
      </c>
      <c r="Q3" s="17" t="s">
        <v>29</v>
      </c>
      <c r="R3" s="10" t="s">
        <v>30</v>
      </c>
      <c r="S3" s="18" t="s">
        <v>20</v>
      </c>
      <c r="T3" s="18" t="s">
        <v>31</v>
      </c>
      <c r="U3" s="19" t="s">
        <v>32</v>
      </c>
      <c r="V3" s="19" t="s">
        <v>33</v>
      </c>
      <c r="W3" s="18" t="s">
        <v>34</v>
      </c>
      <c r="X3" s="18" t="s">
        <v>35</v>
      </c>
      <c r="Y3" s="18" t="s">
        <v>26</v>
      </c>
      <c r="Z3" s="19" t="s">
        <v>36</v>
      </c>
      <c r="AA3" s="19" t="s">
        <v>37</v>
      </c>
      <c r="AB3" s="21" t="s">
        <v>29</v>
      </c>
      <c r="AC3" s="18" t="s">
        <v>30</v>
      </c>
      <c r="AD3" s="22" t="s">
        <v>38</v>
      </c>
      <c r="AE3" s="23" t="s">
        <v>39</v>
      </c>
    </row>
    <row r="4" spans="1:31" x14ac:dyDescent="0.25">
      <c r="A4" s="11">
        <v>1</v>
      </c>
      <c r="B4" s="11">
        <v>8811</v>
      </c>
      <c r="C4" s="12" t="s">
        <v>40</v>
      </c>
      <c r="D4" s="11" t="s">
        <v>41</v>
      </c>
      <c r="E4" s="11" t="s">
        <v>42</v>
      </c>
      <c r="F4" s="11"/>
      <c r="G4" s="10"/>
      <c r="H4" s="13"/>
      <c r="I4" s="13"/>
      <c r="J4" s="13"/>
      <c r="K4" s="13"/>
      <c r="L4" s="13"/>
      <c r="M4" s="13"/>
      <c r="N4" s="13"/>
      <c r="O4" s="13"/>
      <c r="P4" s="13"/>
      <c r="Q4" s="13"/>
      <c r="R4" s="13">
        <v>57</v>
      </c>
      <c r="S4" s="20">
        <f>H4*17</f>
        <v>0</v>
      </c>
      <c r="T4" s="20">
        <f>I4*1*H4</f>
        <v>0</v>
      </c>
      <c r="U4" s="20">
        <v>0</v>
      </c>
      <c r="V4" s="20">
        <f>IF(K4=4,30,IF(K4&gt;4,30+(K4-4)*10,0))</f>
        <v>0</v>
      </c>
      <c r="W4" s="20">
        <f>IF(L4=3,15,0)</f>
        <v>0</v>
      </c>
      <c r="X4" s="20">
        <f>IF(M4=3,15,0)</f>
        <v>0</v>
      </c>
      <c r="Y4" s="20">
        <v>0</v>
      </c>
      <c r="Z4" s="20">
        <v>0</v>
      </c>
      <c r="AA4" s="20">
        <f>IF(P4&lt;=3,P4*10,0)</f>
        <v>0</v>
      </c>
      <c r="AB4" s="20">
        <v>0</v>
      </c>
      <c r="AC4" s="20">
        <v>20</v>
      </c>
      <c r="AD4" s="24">
        <f t="shared" ref="AD4:AD8" si="0">SUM(S4:AC4)</f>
        <v>20</v>
      </c>
      <c r="AE4" s="25">
        <v>20</v>
      </c>
    </row>
    <row r="5" spans="1:31" ht="5.0999999999999996" customHeight="1" x14ac:dyDescent="0.25">
      <c r="A5" s="14"/>
      <c r="B5" s="14"/>
      <c r="C5" s="14"/>
      <c r="D5" s="14"/>
      <c r="E5" s="14"/>
      <c r="F5" s="14"/>
      <c r="G5" s="15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26"/>
    </row>
    <row r="6" spans="1:31" x14ac:dyDescent="0.25">
      <c r="A6" s="11">
        <v>2</v>
      </c>
      <c r="B6" s="11">
        <v>8812</v>
      </c>
      <c r="C6" s="12" t="s">
        <v>40</v>
      </c>
      <c r="D6" s="11" t="s">
        <v>43</v>
      </c>
      <c r="E6" s="11" t="s">
        <v>44</v>
      </c>
      <c r="F6" s="11"/>
      <c r="G6" s="10"/>
      <c r="H6" s="13"/>
      <c r="I6" s="13"/>
      <c r="J6" s="13">
        <v>4</v>
      </c>
      <c r="K6" s="13">
        <v>4</v>
      </c>
      <c r="L6" s="13"/>
      <c r="M6" s="13"/>
      <c r="N6" s="13"/>
      <c r="O6" s="13"/>
      <c r="P6" s="13"/>
      <c r="Q6" s="13"/>
      <c r="R6" s="13">
        <v>38</v>
      </c>
      <c r="S6" s="20">
        <f t="shared" ref="S6:S8" si="1">H6*17</f>
        <v>0</v>
      </c>
      <c r="T6" s="20">
        <f t="shared" ref="T6:T8" si="2">I6*1*H6</f>
        <v>0</v>
      </c>
      <c r="U6" s="20">
        <f t="shared" ref="U6:U8" si="3">IF(J6=4,30,IF(J6&gt;4,30+(J6-4)*10,0))</f>
        <v>30</v>
      </c>
      <c r="V6" s="20">
        <f t="shared" ref="V6:V8" si="4">IF(K6=4,30,IF(K6&gt;4,30+(K6-4)*10,0))</f>
        <v>30</v>
      </c>
      <c r="W6" s="20">
        <v>0</v>
      </c>
      <c r="X6" s="20">
        <f t="shared" ref="X6:X8" si="5">IF(M6=3,15,0)</f>
        <v>0</v>
      </c>
      <c r="Y6" s="20">
        <v>0</v>
      </c>
      <c r="Z6" s="20">
        <v>0</v>
      </c>
      <c r="AA6" s="20">
        <f t="shared" ref="AA6:AA8" si="6">IF(P6&lt;=3,P6*10,0)</f>
        <v>0</v>
      </c>
      <c r="AB6" s="20">
        <f>VLOOKUP(Q6,δεδομένα!$F$1:$G$101,2,TRUE)</f>
        <v>0</v>
      </c>
      <c r="AC6">
        <v>10</v>
      </c>
      <c r="AD6" s="24">
        <v>70</v>
      </c>
      <c r="AE6" s="25">
        <f>SUM(AD6)</f>
        <v>70</v>
      </c>
    </row>
    <row r="7" spans="1:31" ht="5.0999999999999996" customHeight="1" x14ac:dyDescent="0.25">
      <c r="A7" s="14"/>
      <c r="B7" s="14"/>
      <c r="C7" s="14"/>
      <c r="D7" s="14"/>
      <c r="E7" s="14"/>
      <c r="F7" s="14"/>
      <c r="G7" s="15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26"/>
    </row>
    <row r="8" spans="1:31" x14ac:dyDescent="0.25">
      <c r="A8" s="11">
        <v>3</v>
      </c>
      <c r="B8" s="11">
        <v>8791</v>
      </c>
      <c r="C8" s="12" t="s">
        <v>45</v>
      </c>
      <c r="D8" s="11" t="s">
        <v>46</v>
      </c>
      <c r="E8" s="11" t="s">
        <v>47</v>
      </c>
      <c r="F8" s="11"/>
      <c r="G8" s="10"/>
      <c r="H8" s="13"/>
      <c r="I8" s="13"/>
      <c r="J8" s="13"/>
      <c r="K8" s="13"/>
      <c r="L8" s="13"/>
      <c r="M8" s="13"/>
      <c r="N8" s="13">
        <v>2</v>
      </c>
      <c r="O8" s="13"/>
      <c r="P8" s="13"/>
      <c r="Q8" s="13">
        <v>85</v>
      </c>
      <c r="R8" s="13">
        <v>45</v>
      </c>
      <c r="S8" s="20">
        <f t="shared" si="1"/>
        <v>0</v>
      </c>
      <c r="T8" s="20">
        <f t="shared" si="2"/>
        <v>0</v>
      </c>
      <c r="U8" s="20">
        <f t="shared" si="3"/>
        <v>0</v>
      </c>
      <c r="V8" s="20">
        <f t="shared" si="4"/>
        <v>0</v>
      </c>
      <c r="W8">
        <v>0</v>
      </c>
      <c r="X8" s="20">
        <f t="shared" si="5"/>
        <v>0</v>
      </c>
      <c r="Y8">
        <v>10</v>
      </c>
      <c r="Z8">
        <v>0</v>
      </c>
      <c r="AA8" s="20">
        <f t="shared" si="6"/>
        <v>0</v>
      </c>
      <c r="AB8" s="20">
        <v>17</v>
      </c>
      <c r="AC8">
        <v>10</v>
      </c>
      <c r="AD8" s="24">
        <f t="shared" si="0"/>
        <v>37</v>
      </c>
      <c r="AE8" s="25">
        <f>SUM(AD8)</f>
        <v>37</v>
      </c>
    </row>
    <row r="9" spans="1:31" ht="5.0999999999999996" customHeight="1" x14ac:dyDescent="0.25">
      <c r="A9" s="14"/>
      <c r="B9" s="14"/>
      <c r="C9" s="14"/>
      <c r="D9" s="14"/>
      <c r="E9" s="14"/>
      <c r="F9" s="14"/>
      <c r="G9" s="15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26"/>
    </row>
    <row r="10" spans="1:31" x14ac:dyDescent="0.25">
      <c r="A10" s="11">
        <v>4</v>
      </c>
      <c r="B10" s="11">
        <v>8790</v>
      </c>
      <c r="C10" s="12" t="s">
        <v>45</v>
      </c>
      <c r="D10" s="11" t="s">
        <v>48</v>
      </c>
      <c r="E10" s="11" t="s">
        <v>49</v>
      </c>
      <c r="F10" s="11"/>
      <c r="G10" s="10"/>
      <c r="H10" s="13"/>
      <c r="I10" s="13"/>
      <c r="J10" s="13">
        <v>4</v>
      </c>
      <c r="K10" s="13"/>
      <c r="L10" s="13"/>
      <c r="M10" s="13"/>
      <c r="N10" s="13">
        <v>4</v>
      </c>
      <c r="O10" s="13"/>
      <c r="P10" s="13"/>
      <c r="Q10" s="13">
        <v>90</v>
      </c>
      <c r="R10" s="13">
        <v>31</v>
      </c>
      <c r="S10" s="20">
        <f>H10*17</f>
        <v>0</v>
      </c>
      <c r="T10" s="20">
        <f>I10*1</f>
        <v>0</v>
      </c>
      <c r="U10" s="20">
        <v>30</v>
      </c>
      <c r="V10" s="20">
        <f>IF(K10=4,30,IF(K10&gt;4,30+(K10-4)*10,0))</f>
        <v>0</v>
      </c>
      <c r="W10" s="20">
        <f>IF(L10=3,15,0)</f>
        <v>0</v>
      </c>
      <c r="X10" s="20">
        <v>0</v>
      </c>
      <c r="Y10" s="20">
        <v>30</v>
      </c>
      <c r="Z10" s="20">
        <f>IF(O10&lt;=3,O10*10,0)</f>
        <v>0</v>
      </c>
      <c r="AA10" s="20">
        <v>0</v>
      </c>
      <c r="AB10" s="20">
        <v>17</v>
      </c>
      <c r="AC10" s="20">
        <f>IF(R10&lt;=50,10,20)</f>
        <v>10</v>
      </c>
      <c r="AD10" s="24">
        <f>SUM(S10:AC10)</f>
        <v>87</v>
      </c>
      <c r="AE10" s="25">
        <f>SUM(AD10)</f>
        <v>87</v>
      </c>
    </row>
    <row r="11" spans="1:31" ht="5.0999999999999996" customHeight="1" x14ac:dyDescent="0.25">
      <c r="A11" s="14"/>
      <c r="B11" s="14"/>
      <c r="C11" s="14"/>
      <c r="D11" s="14"/>
      <c r="E11" s="14"/>
      <c r="F11" s="14"/>
      <c r="G11" s="15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26"/>
    </row>
    <row r="12" spans="1:31" x14ac:dyDescent="0.25">
      <c r="A12" s="11">
        <v>5</v>
      </c>
      <c r="B12" s="11">
        <v>8735</v>
      </c>
      <c r="C12" s="12" t="s">
        <v>50</v>
      </c>
      <c r="D12" s="11" t="s">
        <v>51</v>
      </c>
      <c r="E12" s="11" t="s">
        <v>52</v>
      </c>
      <c r="F12" s="11"/>
      <c r="G12" s="10"/>
      <c r="H12" s="13"/>
      <c r="I12" s="13"/>
      <c r="J12" s="13"/>
      <c r="K12" s="13"/>
      <c r="L12" s="13"/>
      <c r="M12" s="13">
        <v>3</v>
      </c>
      <c r="N12" s="13"/>
      <c r="O12" s="13"/>
      <c r="P12" s="13"/>
      <c r="Q12" s="13"/>
      <c r="R12" s="13">
        <v>43</v>
      </c>
      <c r="S12" s="20">
        <f t="shared" ref="S12:S19" si="7">H12*17</f>
        <v>0</v>
      </c>
      <c r="T12" s="20">
        <f>I12*1</f>
        <v>0</v>
      </c>
      <c r="U12" s="20">
        <f t="shared" ref="U12:U19" si="8">IF(J12=4,30,IF(J12&gt;4,30+(J12-4)*10,0))</f>
        <v>0</v>
      </c>
      <c r="V12" s="20">
        <f t="shared" ref="V12:V19" si="9">IF(K12=4,30,IF(K12&gt;4,30+(K12-4)*10,0))</f>
        <v>0</v>
      </c>
      <c r="W12" s="20">
        <v>0</v>
      </c>
      <c r="X12" s="20">
        <f t="shared" ref="X12:X19" si="10">IF(M12=3,15,0)</f>
        <v>15</v>
      </c>
      <c r="Y12" s="20"/>
      <c r="Z12" s="20">
        <f t="shared" ref="Z12:Z19" si="11">IF(O12&lt;=3,O12*10,0)</f>
        <v>0</v>
      </c>
      <c r="AA12" s="20">
        <f t="shared" ref="AA12:AA19" si="12">IF(P12&lt;=3,P12*10,0)</f>
        <v>0</v>
      </c>
      <c r="AB12" s="20">
        <f>VLOOKUP(Q12,δεδομένα!$F$1:$G$101,2,TRUE)</f>
        <v>0</v>
      </c>
      <c r="AC12" s="20">
        <f>IF(R12&lt;=50,10,20)</f>
        <v>10</v>
      </c>
      <c r="AD12" s="24">
        <f t="shared" ref="AD12:AD19" si="13">SUM(S12:AC12)</f>
        <v>25</v>
      </c>
      <c r="AE12" s="25">
        <f>SUM(AD12)</f>
        <v>25</v>
      </c>
    </row>
    <row r="13" spans="1:31" ht="5.0999999999999996" customHeight="1" x14ac:dyDescent="0.25">
      <c r="A13" s="14"/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26"/>
    </row>
    <row r="14" spans="1:31" x14ac:dyDescent="0.25">
      <c r="A14" s="11">
        <v>6</v>
      </c>
      <c r="B14" s="11">
        <v>8757</v>
      </c>
      <c r="C14" s="12" t="s">
        <v>53</v>
      </c>
      <c r="D14" s="11" t="s">
        <v>54</v>
      </c>
      <c r="E14" s="11" t="s">
        <v>55</v>
      </c>
      <c r="F14" s="11" t="s">
        <v>56</v>
      </c>
      <c r="G14" s="10" t="s">
        <v>57</v>
      </c>
      <c r="H14" s="13">
        <v>9.5</v>
      </c>
      <c r="I14" s="13">
        <v>6</v>
      </c>
      <c r="J14" s="13"/>
      <c r="K14" s="13"/>
      <c r="L14" s="13"/>
      <c r="M14" s="13"/>
      <c r="N14" s="13"/>
      <c r="O14" s="13"/>
      <c r="P14" s="13"/>
      <c r="Q14" s="13"/>
      <c r="R14" s="13"/>
      <c r="S14" s="20">
        <f t="shared" si="7"/>
        <v>161.5</v>
      </c>
      <c r="T14" s="20">
        <v>57</v>
      </c>
      <c r="U14" s="20">
        <f t="shared" si="8"/>
        <v>0</v>
      </c>
      <c r="V14" s="20">
        <f t="shared" si="9"/>
        <v>0</v>
      </c>
      <c r="W14">
        <v>0</v>
      </c>
      <c r="X14" s="20">
        <f t="shared" si="10"/>
        <v>0</v>
      </c>
      <c r="Y14">
        <v>0</v>
      </c>
      <c r="Z14" s="20">
        <f t="shared" si="11"/>
        <v>0</v>
      </c>
      <c r="AA14" s="20">
        <f t="shared" si="12"/>
        <v>0</v>
      </c>
      <c r="AB14" s="20">
        <f>VLOOKUP(Q14,δεδομένα!$F$1:$G$101,2,TRUE)</f>
        <v>0</v>
      </c>
      <c r="AC14" s="20"/>
      <c r="AD14" s="24">
        <f t="shared" si="13"/>
        <v>218.5</v>
      </c>
      <c r="AE14" s="28">
        <f>SUM(S14:AC17)</f>
        <v>907</v>
      </c>
    </row>
    <row r="15" spans="1:31" x14ac:dyDescent="0.25">
      <c r="A15" s="11"/>
      <c r="B15" s="11"/>
      <c r="C15" s="11"/>
      <c r="D15" s="11"/>
      <c r="E15" s="11"/>
      <c r="F15" s="11"/>
      <c r="G15" s="10" t="s">
        <v>58</v>
      </c>
      <c r="H15" s="13">
        <v>10</v>
      </c>
      <c r="I15" s="13">
        <v>6</v>
      </c>
      <c r="J15" s="13"/>
      <c r="K15" s="13"/>
      <c r="L15" s="13"/>
      <c r="M15" s="13"/>
      <c r="N15" s="13"/>
      <c r="O15" s="13"/>
      <c r="P15" s="13"/>
      <c r="Q15" s="13"/>
      <c r="R15" s="13"/>
      <c r="S15" s="20">
        <f t="shared" si="7"/>
        <v>170</v>
      </c>
      <c r="T15" s="20">
        <v>60</v>
      </c>
      <c r="U15" s="20">
        <f t="shared" si="8"/>
        <v>0</v>
      </c>
      <c r="V15" s="20">
        <f t="shared" si="9"/>
        <v>0</v>
      </c>
      <c r="W15">
        <v>0</v>
      </c>
      <c r="X15" s="20">
        <f t="shared" si="10"/>
        <v>0</v>
      </c>
      <c r="Y15">
        <v>0</v>
      </c>
      <c r="Z15" s="20">
        <f t="shared" si="11"/>
        <v>0</v>
      </c>
      <c r="AA15" s="20">
        <f t="shared" si="12"/>
        <v>0</v>
      </c>
      <c r="AB15" s="20">
        <f>VLOOKUP(Q15,δεδομένα!$F$1:$G$101,2,TRUE)</f>
        <v>0</v>
      </c>
      <c r="AC15" s="20"/>
      <c r="AD15" s="24">
        <f t="shared" si="13"/>
        <v>230</v>
      </c>
      <c r="AE15" s="28"/>
    </row>
    <row r="16" spans="1:31" x14ac:dyDescent="0.25">
      <c r="A16" s="11"/>
      <c r="B16" s="11"/>
      <c r="C16" s="11"/>
      <c r="D16" s="11"/>
      <c r="E16" s="11"/>
      <c r="F16" s="11"/>
      <c r="G16" s="10" t="s">
        <v>59</v>
      </c>
      <c r="H16" s="13">
        <v>9.5</v>
      </c>
      <c r="I16" s="13">
        <v>6</v>
      </c>
      <c r="J16" s="13"/>
      <c r="K16" s="13"/>
      <c r="L16" s="13"/>
      <c r="M16" s="13"/>
      <c r="N16" s="13"/>
      <c r="O16" s="13"/>
      <c r="P16" s="13"/>
      <c r="Q16" s="13"/>
      <c r="R16" s="13"/>
      <c r="S16" s="20">
        <f t="shared" si="7"/>
        <v>161.5</v>
      </c>
      <c r="T16" s="20">
        <v>57</v>
      </c>
      <c r="U16" s="20">
        <f t="shared" si="8"/>
        <v>0</v>
      </c>
      <c r="V16" s="20">
        <f t="shared" si="9"/>
        <v>0</v>
      </c>
      <c r="W16">
        <v>0</v>
      </c>
      <c r="X16" s="20">
        <f t="shared" si="10"/>
        <v>0</v>
      </c>
      <c r="Y16">
        <v>0</v>
      </c>
      <c r="Z16" s="20">
        <f t="shared" si="11"/>
        <v>0</v>
      </c>
      <c r="AA16" s="20">
        <f t="shared" si="12"/>
        <v>0</v>
      </c>
      <c r="AB16" s="20">
        <f>VLOOKUP(Q16,δεδομένα!$F$1:$G$101,2,TRUE)</f>
        <v>0</v>
      </c>
      <c r="AC16" s="20"/>
      <c r="AD16" s="24">
        <f t="shared" si="13"/>
        <v>218.5</v>
      </c>
      <c r="AE16" s="28"/>
    </row>
    <row r="17" spans="1:31" x14ac:dyDescent="0.25">
      <c r="A17" s="11"/>
      <c r="B17" s="11"/>
      <c r="C17" s="11"/>
      <c r="D17" s="11"/>
      <c r="E17" s="11"/>
      <c r="F17" s="11"/>
      <c r="G17" s="10" t="s">
        <v>60</v>
      </c>
      <c r="H17" s="13">
        <v>10</v>
      </c>
      <c r="I17" s="13">
        <v>6</v>
      </c>
      <c r="J17" s="13"/>
      <c r="K17" s="13"/>
      <c r="L17" s="13"/>
      <c r="M17" s="13"/>
      <c r="N17" s="13"/>
      <c r="O17" s="13"/>
      <c r="P17" s="13"/>
      <c r="Q17" s="13"/>
      <c r="R17" s="13">
        <v>45</v>
      </c>
      <c r="S17" s="20">
        <f t="shared" si="7"/>
        <v>170</v>
      </c>
      <c r="T17" s="20">
        <v>60</v>
      </c>
      <c r="U17" s="20">
        <f t="shared" si="8"/>
        <v>0</v>
      </c>
      <c r="V17" s="20">
        <f t="shared" si="9"/>
        <v>0</v>
      </c>
      <c r="W17">
        <v>0</v>
      </c>
      <c r="X17" s="20">
        <f t="shared" si="10"/>
        <v>0</v>
      </c>
      <c r="Z17" s="20">
        <f t="shared" si="11"/>
        <v>0</v>
      </c>
      <c r="AA17" s="20">
        <f t="shared" si="12"/>
        <v>0</v>
      </c>
      <c r="AB17" s="20">
        <f>VLOOKUP(Q17,δεδομένα!$F$1:$G$101,2,TRUE)</f>
        <v>0</v>
      </c>
      <c r="AC17" s="20">
        <f>IF(R17&lt;=50,10,20)</f>
        <v>10</v>
      </c>
      <c r="AD17" s="24">
        <f t="shared" si="13"/>
        <v>240</v>
      </c>
      <c r="AE17" s="28"/>
    </row>
    <row r="18" spans="1:31" ht="5.0999999999999996" customHeight="1" x14ac:dyDescent="0.25">
      <c r="A18" s="14"/>
      <c r="B18" s="14"/>
      <c r="C18" s="14"/>
      <c r="D18" s="14"/>
      <c r="E18" s="14"/>
      <c r="F18" s="14"/>
      <c r="G18" s="15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26"/>
    </row>
    <row r="19" spans="1:31" x14ac:dyDescent="0.25">
      <c r="A19" s="11">
        <v>7</v>
      </c>
      <c r="B19" s="11">
        <v>8756</v>
      </c>
      <c r="C19" s="12">
        <v>44432</v>
      </c>
      <c r="D19" s="11" t="s">
        <v>61</v>
      </c>
      <c r="E19" s="11" t="s">
        <v>62</v>
      </c>
      <c r="F19" s="11"/>
      <c r="G19" s="10"/>
      <c r="H19" s="13"/>
      <c r="I19" s="13"/>
      <c r="J19" s="13"/>
      <c r="K19" s="13"/>
      <c r="L19" s="13"/>
      <c r="M19" s="13"/>
      <c r="N19" s="13">
        <v>1</v>
      </c>
      <c r="O19" s="13"/>
      <c r="P19" s="13"/>
      <c r="Q19" s="13"/>
      <c r="R19" s="13">
        <v>28</v>
      </c>
      <c r="S19" s="20">
        <f t="shared" si="7"/>
        <v>0</v>
      </c>
      <c r="T19" s="20">
        <f>I19*1</f>
        <v>0</v>
      </c>
      <c r="U19" s="20">
        <f t="shared" si="8"/>
        <v>0</v>
      </c>
      <c r="V19" s="20">
        <f t="shared" si="9"/>
        <v>0</v>
      </c>
      <c r="W19">
        <v>0</v>
      </c>
      <c r="X19" s="20">
        <f t="shared" si="10"/>
        <v>0</v>
      </c>
      <c r="Y19">
        <v>5</v>
      </c>
      <c r="Z19" s="20">
        <f t="shared" si="11"/>
        <v>0</v>
      </c>
      <c r="AA19" s="20">
        <f t="shared" si="12"/>
        <v>0</v>
      </c>
      <c r="AB19" s="20">
        <f>VLOOKUP(Q19,δεδομένα!$F$1:$G$101,2,TRUE)</f>
        <v>0</v>
      </c>
      <c r="AC19" s="20">
        <f>IF(R19&lt;=50,10,20)</f>
        <v>10</v>
      </c>
      <c r="AD19" s="24">
        <f t="shared" si="13"/>
        <v>15</v>
      </c>
      <c r="AE19" s="25">
        <f>SUM(AD19)</f>
        <v>15</v>
      </c>
    </row>
    <row r="20" spans="1:31" ht="5.0999999999999996" customHeight="1" x14ac:dyDescent="0.25">
      <c r="A20" s="14"/>
      <c r="B20" s="14"/>
      <c r="C20" s="14"/>
      <c r="D20" s="14"/>
      <c r="E20" s="14"/>
      <c r="F20" s="14"/>
      <c r="G20" s="15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26"/>
    </row>
    <row r="21" spans="1:31" ht="5.0999999999999996" customHeight="1" x14ac:dyDescent="0.25">
      <c r="A21" s="14"/>
      <c r="B21" s="14"/>
      <c r="C21" s="14"/>
      <c r="D21" s="14"/>
      <c r="E21" s="14"/>
      <c r="F21" s="14"/>
      <c r="G21" s="15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26"/>
    </row>
    <row r="22" spans="1:31" x14ac:dyDescent="0.25">
      <c r="A22" s="11">
        <v>8</v>
      </c>
      <c r="B22" s="11">
        <v>8758</v>
      </c>
      <c r="C22" s="12" t="s">
        <v>53</v>
      </c>
      <c r="D22" s="11" t="s">
        <v>63</v>
      </c>
      <c r="E22" s="11" t="s">
        <v>64</v>
      </c>
      <c r="F22" s="11" t="s">
        <v>56</v>
      </c>
      <c r="G22" s="10" t="s">
        <v>65</v>
      </c>
      <c r="H22" s="13">
        <v>10</v>
      </c>
      <c r="I22" s="13">
        <v>10</v>
      </c>
      <c r="J22" s="13"/>
      <c r="K22" s="13"/>
      <c r="L22" s="13"/>
      <c r="M22" s="13"/>
      <c r="N22" s="13"/>
      <c r="O22" s="13"/>
      <c r="P22" s="13"/>
      <c r="Q22" s="13"/>
      <c r="R22" s="13"/>
      <c r="S22" s="20">
        <f t="shared" ref="S22:S36" si="14">H22*17</f>
        <v>170</v>
      </c>
      <c r="T22" s="20">
        <v>100</v>
      </c>
      <c r="U22" s="20">
        <f t="shared" ref="U22:U36" si="15">IF(J22=4,30,IF(J22&gt;4,30+(J22-4)*10,0))</f>
        <v>0</v>
      </c>
      <c r="V22" s="20">
        <f t="shared" ref="V22:V36" si="16">IF(K22=4,30,IF(K22&gt;4,30+(K22-4)*10,0))</f>
        <v>0</v>
      </c>
      <c r="W22" s="20">
        <f t="shared" ref="W22:W36" si="17">IF(L22=3,15,0)</f>
        <v>0</v>
      </c>
      <c r="X22" s="20">
        <f t="shared" ref="X22:X36" si="18">IF(M22=3,15,0)</f>
        <v>0</v>
      </c>
      <c r="Y22" s="20">
        <f t="shared" ref="Y22:Y36" si="19">IF(N22&lt;3,N22*5,IF(N22=3,20,0))</f>
        <v>0</v>
      </c>
      <c r="Z22" s="20">
        <f t="shared" ref="Z22:Z36" si="20">IF(O22&lt;=3,O22*10,0)</f>
        <v>0</v>
      </c>
      <c r="AA22" s="20">
        <f t="shared" ref="AA22:AA36" si="21">IF(P22&lt;=3,P22*10,0)</f>
        <v>0</v>
      </c>
      <c r="AB22" s="20">
        <f>VLOOKUP(Q22,δεδομένα!$F$1:$G$101,2,TRUE)</f>
        <v>0</v>
      </c>
      <c r="AC22" s="20"/>
      <c r="AD22" s="24">
        <f t="shared" ref="AD22:AD36" si="22">SUM(S22:AC22)</f>
        <v>270</v>
      </c>
      <c r="AE22" s="28">
        <f>SUM(AD22:AD36)</f>
        <v>3729</v>
      </c>
    </row>
    <row r="23" spans="1:31" x14ac:dyDescent="0.25">
      <c r="A23" s="11"/>
      <c r="B23" s="11"/>
      <c r="C23" s="12"/>
      <c r="D23" s="11"/>
      <c r="E23" s="11"/>
      <c r="F23" s="11"/>
      <c r="G23" s="10" t="s">
        <v>66</v>
      </c>
      <c r="H23" s="13">
        <v>10</v>
      </c>
      <c r="I23" s="13">
        <v>10</v>
      </c>
      <c r="J23" s="13"/>
      <c r="K23" s="13"/>
      <c r="L23" s="13"/>
      <c r="M23" s="13"/>
      <c r="N23" s="13"/>
      <c r="O23" s="13"/>
      <c r="P23" s="13"/>
      <c r="Q23" s="13"/>
      <c r="R23" s="13"/>
      <c r="S23" s="20">
        <f t="shared" si="14"/>
        <v>170</v>
      </c>
      <c r="T23" s="20">
        <v>100</v>
      </c>
      <c r="U23" s="20">
        <f t="shared" si="15"/>
        <v>0</v>
      </c>
      <c r="V23" s="20">
        <f t="shared" si="16"/>
        <v>0</v>
      </c>
      <c r="W23" s="20">
        <f t="shared" si="17"/>
        <v>0</v>
      </c>
      <c r="X23" s="20">
        <f t="shared" si="18"/>
        <v>0</v>
      </c>
      <c r="Y23" s="20">
        <f t="shared" si="19"/>
        <v>0</v>
      </c>
      <c r="Z23" s="20">
        <f t="shared" si="20"/>
        <v>0</v>
      </c>
      <c r="AA23" s="20">
        <f t="shared" si="21"/>
        <v>0</v>
      </c>
      <c r="AB23" s="20">
        <f>VLOOKUP(Q23,δεδομένα!$F$1:$G$101,2,TRUE)</f>
        <v>0</v>
      </c>
      <c r="AC23" s="20"/>
      <c r="AD23" s="24">
        <f t="shared" si="22"/>
        <v>270</v>
      </c>
      <c r="AE23" s="28"/>
    </row>
    <row r="24" spans="1:31" x14ac:dyDescent="0.25">
      <c r="A24" s="11"/>
      <c r="B24" s="11"/>
      <c r="C24" s="12"/>
      <c r="D24" s="11"/>
      <c r="E24" s="11"/>
      <c r="F24" s="11"/>
      <c r="G24" s="10" t="s">
        <v>67</v>
      </c>
      <c r="H24" s="13">
        <v>10</v>
      </c>
      <c r="I24" s="13">
        <v>10</v>
      </c>
      <c r="J24" s="13"/>
      <c r="K24" s="13"/>
      <c r="L24" s="13"/>
      <c r="M24" s="13"/>
      <c r="N24" s="13"/>
      <c r="O24" s="13"/>
      <c r="P24" s="13"/>
      <c r="Q24" s="13"/>
      <c r="R24" s="13"/>
      <c r="S24" s="20">
        <f t="shared" si="14"/>
        <v>170</v>
      </c>
      <c r="T24" s="20">
        <v>100</v>
      </c>
      <c r="U24" s="20">
        <f t="shared" si="15"/>
        <v>0</v>
      </c>
      <c r="V24" s="20">
        <f t="shared" si="16"/>
        <v>0</v>
      </c>
      <c r="W24" s="20">
        <f t="shared" si="17"/>
        <v>0</v>
      </c>
      <c r="X24" s="20">
        <f t="shared" si="18"/>
        <v>0</v>
      </c>
      <c r="Y24" s="20">
        <f t="shared" si="19"/>
        <v>0</v>
      </c>
      <c r="Z24" s="20">
        <f t="shared" si="20"/>
        <v>0</v>
      </c>
      <c r="AA24" s="20">
        <f t="shared" si="21"/>
        <v>0</v>
      </c>
      <c r="AB24" s="20">
        <f>VLOOKUP(Q24,δεδομένα!$F$1:$G$101,2,TRUE)</f>
        <v>0</v>
      </c>
      <c r="AC24" s="20"/>
      <c r="AD24" s="24">
        <f t="shared" si="22"/>
        <v>270</v>
      </c>
      <c r="AE24" s="28"/>
    </row>
    <row r="25" spans="1:31" x14ac:dyDescent="0.25">
      <c r="A25" s="11"/>
      <c r="B25" s="11"/>
      <c r="C25" s="12"/>
      <c r="D25" s="11"/>
      <c r="E25" s="11"/>
      <c r="F25" s="11"/>
      <c r="G25" s="10" t="s">
        <v>68</v>
      </c>
      <c r="H25" s="13">
        <v>10</v>
      </c>
      <c r="I25" s="13">
        <v>10</v>
      </c>
      <c r="J25" s="13"/>
      <c r="K25" s="13"/>
      <c r="L25" s="13"/>
      <c r="M25" s="13"/>
      <c r="N25" s="13"/>
      <c r="O25" s="13"/>
      <c r="P25" s="13"/>
      <c r="Q25" s="13"/>
      <c r="R25" s="13"/>
      <c r="S25" s="20">
        <f t="shared" si="14"/>
        <v>170</v>
      </c>
      <c r="T25" s="20">
        <v>100</v>
      </c>
      <c r="U25" s="20">
        <f t="shared" si="15"/>
        <v>0</v>
      </c>
      <c r="V25" s="20">
        <f t="shared" si="16"/>
        <v>0</v>
      </c>
      <c r="W25" s="20">
        <f t="shared" si="17"/>
        <v>0</v>
      </c>
      <c r="X25" s="20">
        <f t="shared" si="18"/>
        <v>0</v>
      </c>
      <c r="Y25" s="20">
        <f t="shared" si="19"/>
        <v>0</v>
      </c>
      <c r="Z25" s="20">
        <f t="shared" si="20"/>
        <v>0</v>
      </c>
      <c r="AA25" s="20">
        <f t="shared" si="21"/>
        <v>0</v>
      </c>
      <c r="AB25" s="20">
        <f>VLOOKUP(Q25,δεδομένα!$F$1:$G$101,2,TRUE)</f>
        <v>0</v>
      </c>
      <c r="AC25" s="20"/>
      <c r="AD25" s="24">
        <f t="shared" si="22"/>
        <v>270</v>
      </c>
      <c r="AE25" s="28"/>
    </row>
    <row r="26" spans="1:31" x14ac:dyDescent="0.25">
      <c r="A26" s="11"/>
      <c r="B26" s="11"/>
      <c r="C26" s="12"/>
      <c r="D26" s="11"/>
      <c r="E26" s="11"/>
      <c r="F26" s="11"/>
      <c r="G26" s="10" t="s">
        <v>69</v>
      </c>
      <c r="H26" s="13">
        <v>10</v>
      </c>
      <c r="I26" s="13">
        <v>10</v>
      </c>
      <c r="J26" s="13"/>
      <c r="K26" s="13"/>
      <c r="L26" s="13"/>
      <c r="M26" s="13"/>
      <c r="N26" s="13"/>
      <c r="O26" s="13"/>
      <c r="P26" s="13"/>
      <c r="Q26" s="13"/>
      <c r="R26" s="13"/>
      <c r="S26" s="20">
        <f t="shared" si="14"/>
        <v>170</v>
      </c>
      <c r="T26" s="20">
        <v>100</v>
      </c>
      <c r="U26" s="20">
        <f t="shared" si="15"/>
        <v>0</v>
      </c>
      <c r="V26" s="20">
        <f t="shared" si="16"/>
        <v>0</v>
      </c>
      <c r="W26" s="20">
        <f t="shared" si="17"/>
        <v>0</v>
      </c>
      <c r="X26" s="20">
        <f t="shared" si="18"/>
        <v>0</v>
      </c>
      <c r="Y26" s="20">
        <f t="shared" si="19"/>
        <v>0</v>
      </c>
      <c r="Z26" s="20">
        <f t="shared" si="20"/>
        <v>0</v>
      </c>
      <c r="AA26" s="20">
        <f t="shared" si="21"/>
        <v>0</v>
      </c>
      <c r="AB26" s="20">
        <f>VLOOKUP(Q26,δεδομένα!$F$1:$G$101,2,TRUE)</f>
        <v>0</v>
      </c>
      <c r="AC26" s="20"/>
      <c r="AD26" s="24">
        <f t="shared" si="22"/>
        <v>270</v>
      </c>
      <c r="AE26" s="28"/>
    </row>
    <row r="27" spans="1:31" x14ac:dyDescent="0.25">
      <c r="A27" s="11"/>
      <c r="B27" s="11"/>
      <c r="C27" s="12"/>
      <c r="D27" s="11"/>
      <c r="E27" s="11"/>
      <c r="F27" s="11"/>
      <c r="G27" s="10" t="s">
        <v>70</v>
      </c>
      <c r="H27" s="13">
        <v>10</v>
      </c>
      <c r="I27" s="13">
        <v>10</v>
      </c>
      <c r="J27" s="13"/>
      <c r="K27" s="13"/>
      <c r="L27" s="13"/>
      <c r="M27" s="13"/>
      <c r="N27" s="13"/>
      <c r="O27" s="13"/>
      <c r="P27" s="13"/>
      <c r="Q27" s="13"/>
      <c r="R27" s="13"/>
      <c r="S27" s="20">
        <f t="shared" si="14"/>
        <v>170</v>
      </c>
      <c r="T27" s="20">
        <v>100</v>
      </c>
      <c r="U27" s="20">
        <f t="shared" si="15"/>
        <v>0</v>
      </c>
      <c r="V27" s="20">
        <f t="shared" si="16"/>
        <v>0</v>
      </c>
      <c r="W27" s="20">
        <f t="shared" si="17"/>
        <v>0</v>
      </c>
      <c r="X27" s="20">
        <f t="shared" si="18"/>
        <v>0</v>
      </c>
      <c r="Y27" s="20">
        <f t="shared" si="19"/>
        <v>0</v>
      </c>
      <c r="Z27" s="20">
        <f t="shared" si="20"/>
        <v>0</v>
      </c>
      <c r="AA27" s="20">
        <f t="shared" si="21"/>
        <v>0</v>
      </c>
      <c r="AB27" s="20">
        <f>VLOOKUP(Q27,δεδομένα!$F$1:$G$101,2,TRUE)</f>
        <v>0</v>
      </c>
      <c r="AC27" s="20"/>
      <c r="AD27" s="24">
        <f t="shared" si="22"/>
        <v>270</v>
      </c>
      <c r="AE27" s="28"/>
    </row>
    <row r="28" spans="1:31" x14ac:dyDescent="0.25">
      <c r="A28" s="11"/>
      <c r="B28" s="11"/>
      <c r="C28" s="12"/>
      <c r="D28" s="11"/>
      <c r="E28" s="11"/>
      <c r="F28" s="11"/>
      <c r="G28" s="10" t="s">
        <v>71</v>
      </c>
      <c r="H28" s="13">
        <v>10</v>
      </c>
      <c r="I28" s="13">
        <v>10</v>
      </c>
      <c r="J28" s="13"/>
      <c r="K28" s="13"/>
      <c r="L28" s="13"/>
      <c r="M28" s="13"/>
      <c r="N28" s="13"/>
      <c r="O28" s="13"/>
      <c r="P28" s="13"/>
      <c r="Q28" s="13"/>
      <c r="R28" s="13"/>
      <c r="S28" s="20">
        <f t="shared" si="14"/>
        <v>170</v>
      </c>
      <c r="T28" s="20">
        <v>100</v>
      </c>
      <c r="U28" s="20">
        <f t="shared" si="15"/>
        <v>0</v>
      </c>
      <c r="V28" s="20">
        <f t="shared" si="16"/>
        <v>0</v>
      </c>
      <c r="W28" s="20">
        <f t="shared" si="17"/>
        <v>0</v>
      </c>
      <c r="X28" s="20">
        <f t="shared" si="18"/>
        <v>0</v>
      </c>
      <c r="Y28" s="20">
        <f t="shared" si="19"/>
        <v>0</v>
      </c>
      <c r="Z28" s="20">
        <f t="shared" si="20"/>
        <v>0</v>
      </c>
      <c r="AA28" s="20">
        <f t="shared" si="21"/>
        <v>0</v>
      </c>
      <c r="AB28" s="20">
        <f>VLOOKUP(Q28,δεδομένα!$F$1:$G$101,2,TRUE)</f>
        <v>0</v>
      </c>
      <c r="AC28" s="20"/>
      <c r="AD28" s="24">
        <f t="shared" si="22"/>
        <v>270</v>
      </c>
      <c r="AE28" s="28"/>
    </row>
    <row r="29" spans="1:31" x14ac:dyDescent="0.25">
      <c r="A29" s="11"/>
      <c r="B29" s="11"/>
      <c r="C29" s="11"/>
      <c r="D29" s="11"/>
      <c r="E29" s="11"/>
      <c r="F29" s="11"/>
      <c r="G29" s="10" t="s">
        <v>72</v>
      </c>
      <c r="H29" s="13">
        <v>10</v>
      </c>
      <c r="I29" s="13">
        <v>10</v>
      </c>
      <c r="J29" s="13"/>
      <c r="K29" s="13"/>
      <c r="L29" s="13"/>
      <c r="M29" s="13"/>
      <c r="N29" s="13"/>
      <c r="O29" s="13"/>
      <c r="P29" s="13"/>
      <c r="Q29" s="13"/>
      <c r="R29" s="13"/>
      <c r="S29" s="20">
        <f t="shared" si="14"/>
        <v>170</v>
      </c>
      <c r="T29" s="20">
        <v>100</v>
      </c>
      <c r="U29" s="20">
        <f t="shared" si="15"/>
        <v>0</v>
      </c>
      <c r="V29" s="20">
        <f t="shared" si="16"/>
        <v>0</v>
      </c>
      <c r="W29" s="20">
        <f t="shared" si="17"/>
        <v>0</v>
      </c>
      <c r="X29" s="20">
        <f t="shared" si="18"/>
        <v>0</v>
      </c>
      <c r="Y29" s="20">
        <f t="shared" si="19"/>
        <v>0</v>
      </c>
      <c r="Z29" s="20">
        <f t="shared" si="20"/>
        <v>0</v>
      </c>
      <c r="AA29" s="20">
        <f t="shared" si="21"/>
        <v>0</v>
      </c>
      <c r="AB29" s="20">
        <f>VLOOKUP(Q29,δεδομένα!$F$1:$G$101,2,TRUE)</f>
        <v>0</v>
      </c>
      <c r="AC29" s="20"/>
      <c r="AD29" s="24">
        <f t="shared" si="22"/>
        <v>270</v>
      </c>
      <c r="AE29" s="28"/>
    </row>
    <row r="30" spans="1:31" x14ac:dyDescent="0.25">
      <c r="A30" s="11"/>
      <c r="B30" s="11"/>
      <c r="C30" s="11"/>
      <c r="D30" s="11"/>
      <c r="E30" s="11"/>
      <c r="F30" s="11"/>
      <c r="G30" s="10" t="s">
        <v>73</v>
      </c>
      <c r="H30" s="13">
        <v>10</v>
      </c>
      <c r="I30" s="13">
        <v>10</v>
      </c>
      <c r="J30" s="13"/>
      <c r="K30" s="13"/>
      <c r="L30" s="13"/>
      <c r="M30" s="13"/>
      <c r="N30" s="13"/>
      <c r="O30" s="13"/>
      <c r="P30" s="13"/>
      <c r="Q30" s="13"/>
      <c r="R30" s="13"/>
      <c r="S30" s="20">
        <f t="shared" si="14"/>
        <v>170</v>
      </c>
      <c r="T30" s="20">
        <v>100</v>
      </c>
      <c r="U30" s="20">
        <f t="shared" si="15"/>
        <v>0</v>
      </c>
      <c r="V30" s="20">
        <f t="shared" si="16"/>
        <v>0</v>
      </c>
      <c r="W30" s="20">
        <f t="shared" si="17"/>
        <v>0</v>
      </c>
      <c r="X30" s="20">
        <f t="shared" si="18"/>
        <v>0</v>
      </c>
      <c r="Y30" s="20">
        <f t="shared" si="19"/>
        <v>0</v>
      </c>
      <c r="Z30" s="20">
        <f t="shared" si="20"/>
        <v>0</v>
      </c>
      <c r="AA30" s="20">
        <f t="shared" si="21"/>
        <v>0</v>
      </c>
      <c r="AB30" s="20">
        <f>VLOOKUP(Q30,δεδομένα!$F$1:$G$101,2,TRUE)</f>
        <v>0</v>
      </c>
      <c r="AC30" s="20"/>
      <c r="AD30" s="24">
        <f t="shared" si="22"/>
        <v>270</v>
      </c>
      <c r="AE30" s="28"/>
    </row>
    <row r="31" spans="1:31" x14ac:dyDescent="0.25">
      <c r="A31" s="11"/>
      <c r="B31" s="11"/>
      <c r="C31" s="11"/>
      <c r="D31" s="11"/>
      <c r="E31" s="11"/>
      <c r="F31" s="11"/>
      <c r="G31" s="10" t="s">
        <v>74</v>
      </c>
      <c r="H31" s="13">
        <v>6</v>
      </c>
      <c r="I31" s="13">
        <v>5</v>
      </c>
      <c r="J31" s="13">
        <v>4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52</v>
      </c>
      <c r="S31" s="20">
        <f t="shared" si="14"/>
        <v>102</v>
      </c>
      <c r="T31" s="20">
        <v>30</v>
      </c>
      <c r="U31" s="20">
        <f t="shared" si="15"/>
        <v>30</v>
      </c>
      <c r="V31" s="20">
        <f t="shared" si="16"/>
        <v>0</v>
      </c>
      <c r="W31" s="20">
        <f t="shared" si="17"/>
        <v>0</v>
      </c>
      <c r="X31" s="20">
        <f t="shared" si="18"/>
        <v>0</v>
      </c>
      <c r="Y31" s="20">
        <f t="shared" si="19"/>
        <v>0</v>
      </c>
      <c r="Z31" s="20">
        <f t="shared" si="20"/>
        <v>0</v>
      </c>
      <c r="AA31" s="20">
        <f t="shared" si="21"/>
        <v>0</v>
      </c>
      <c r="AB31" s="20">
        <f>VLOOKUP(Q31,δεδομένα!$F$1:$G$101,2,TRUE)</f>
        <v>0</v>
      </c>
      <c r="AC31" s="20">
        <f>IF(R31&lt;=50,10,20)</f>
        <v>20</v>
      </c>
      <c r="AD31" s="24">
        <f t="shared" si="22"/>
        <v>182</v>
      </c>
      <c r="AE31" s="28"/>
    </row>
    <row r="32" spans="1:31" x14ac:dyDescent="0.25">
      <c r="A32" s="11"/>
      <c r="B32" s="11"/>
      <c r="C32" s="11"/>
      <c r="D32" s="11"/>
      <c r="E32" s="11"/>
      <c r="F32" s="11"/>
      <c r="G32" s="10" t="s">
        <v>57</v>
      </c>
      <c r="H32" s="13">
        <v>9.5</v>
      </c>
      <c r="I32" s="13">
        <v>7.5</v>
      </c>
      <c r="J32" s="13"/>
      <c r="K32" s="13"/>
      <c r="L32" s="13"/>
      <c r="M32" s="13"/>
      <c r="N32" s="13"/>
      <c r="O32" s="13"/>
      <c r="P32" s="13"/>
      <c r="Q32" s="13"/>
      <c r="R32" s="13"/>
      <c r="S32" s="20">
        <f t="shared" si="14"/>
        <v>161.5</v>
      </c>
      <c r="T32" s="20">
        <v>71.25</v>
      </c>
      <c r="U32" s="20">
        <f t="shared" si="15"/>
        <v>0</v>
      </c>
      <c r="V32" s="20">
        <f t="shared" si="16"/>
        <v>0</v>
      </c>
      <c r="W32" s="20">
        <f t="shared" si="17"/>
        <v>0</v>
      </c>
      <c r="X32" s="20">
        <f t="shared" si="18"/>
        <v>0</v>
      </c>
      <c r="Y32" s="20">
        <f t="shared" si="19"/>
        <v>0</v>
      </c>
      <c r="Z32" s="20">
        <f t="shared" si="20"/>
        <v>0</v>
      </c>
      <c r="AA32" s="20">
        <f t="shared" si="21"/>
        <v>0</v>
      </c>
      <c r="AB32" s="20">
        <f>VLOOKUP(Q32,δεδομένα!$F$1:$G$101,2,TRUE)</f>
        <v>0</v>
      </c>
      <c r="AC32" s="20"/>
      <c r="AD32" s="24">
        <f t="shared" si="22"/>
        <v>232.75</v>
      </c>
      <c r="AE32" s="28"/>
    </row>
    <row r="33" spans="1:31" x14ac:dyDescent="0.25">
      <c r="A33" s="11"/>
      <c r="B33" s="11"/>
      <c r="C33" s="11"/>
      <c r="D33" s="11"/>
      <c r="E33" s="11"/>
      <c r="F33" s="11"/>
      <c r="G33" s="10" t="s">
        <v>58</v>
      </c>
      <c r="H33" s="13">
        <v>10</v>
      </c>
      <c r="I33" s="13">
        <v>7.5</v>
      </c>
      <c r="J33" s="13"/>
      <c r="K33" s="13"/>
      <c r="L33" s="13"/>
      <c r="M33" s="13"/>
      <c r="N33" s="13"/>
      <c r="O33" s="13"/>
      <c r="P33" s="13"/>
      <c r="Q33" s="13"/>
      <c r="R33" s="13"/>
      <c r="S33" s="20">
        <f t="shared" si="14"/>
        <v>170</v>
      </c>
      <c r="T33" s="20">
        <v>75</v>
      </c>
      <c r="U33" s="20">
        <f t="shared" si="15"/>
        <v>0</v>
      </c>
      <c r="V33" s="20">
        <f t="shared" si="16"/>
        <v>0</v>
      </c>
      <c r="W33" s="20">
        <f t="shared" si="17"/>
        <v>0</v>
      </c>
      <c r="X33" s="20">
        <f t="shared" si="18"/>
        <v>0</v>
      </c>
      <c r="Y33" s="20">
        <f t="shared" si="19"/>
        <v>0</v>
      </c>
      <c r="Z33" s="20">
        <f t="shared" si="20"/>
        <v>0</v>
      </c>
      <c r="AA33" s="20">
        <f t="shared" si="21"/>
        <v>0</v>
      </c>
      <c r="AB33" s="20">
        <f>VLOOKUP(Q33,δεδομένα!$F$1:$G$101,2,TRUE)</f>
        <v>0</v>
      </c>
      <c r="AC33" s="20"/>
      <c r="AD33" s="24">
        <f t="shared" si="22"/>
        <v>245</v>
      </c>
      <c r="AE33" s="28"/>
    </row>
    <row r="34" spans="1:31" x14ac:dyDescent="0.25">
      <c r="A34" s="11"/>
      <c r="B34" s="11"/>
      <c r="C34" s="11"/>
      <c r="D34" s="11"/>
      <c r="E34" s="11"/>
      <c r="F34" s="11"/>
      <c r="G34" s="10" t="s">
        <v>59</v>
      </c>
      <c r="H34" s="13">
        <v>9.5</v>
      </c>
      <c r="I34" s="13">
        <v>7.5</v>
      </c>
      <c r="J34" s="13"/>
      <c r="K34" s="13"/>
      <c r="L34" s="13"/>
      <c r="M34" s="13"/>
      <c r="N34" s="13"/>
      <c r="O34" s="13"/>
      <c r="P34" s="13"/>
      <c r="Q34" s="13"/>
      <c r="R34" s="13"/>
      <c r="S34" s="20">
        <f t="shared" si="14"/>
        <v>161.5</v>
      </c>
      <c r="T34" s="20">
        <v>71.25</v>
      </c>
      <c r="U34" s="20">
        <f t="shared" si="15"/>
        <v>0</v>
      </c>
      <c r="V34" s="20">
        <f t="shared" si="16"/>
        <v>0</v>
      </c>
      <c r="W34" s="20">
        <f t="shared" si="17"/>
        <v>0</v>
      </c>
      <c r="X34" s="20">
        <f t="shared" si="18"/>
        <v>0</v>
      </c>
      <c r="Y34" s="20">
        <f t="shared" si="19"/>
        <v>0</v>
      </c>
      <c r="Z34" s="20">
        <f t="shared" si="20"/>
        <v>0</v>
      </c>
      <c r="AA34" s="20">
        <f t="shared" si="21"/>
        <v>0</v>
      </c>
      <c r="AB34" s="20">
        <f>VLOOKUP(Q34,δεδομένα!$F$1:$G$101,2,TRUE)</f>
        <v>0</v>
      </c>
      <c r="AC34" s="20"/>
      <c r="AD34" s="24">
        <f t="shared" si="22"/>
        <v>232.75</v>
      </c>
      <c r="AE34" s="28"/>
    </row>
    <row r="35" spans="1:31" x14ac:dyDescent="0.25">
      <c r="A35" s="11"/>
      <c r="B35" s="11"/>
      <c r="C35" s="11"/>
      <c r="D35" s="11"/>
      <c r="E35" s="11"/>
      <c r="F35" s="11"/>
      <c r="G35" s="10" t="s">
        <v>60</v>
      </c>
      <c r="H35" s="13">
        <v>10</v>
      </c>
      <c r="I35" s="13">
        <v>7.5</v>
      </c>
      <c r="J35" s="13"/>
      <c r="K35" s="13"/>
      <c r="L35" s="13"/>
      <c r="M35" s="13"/>
      <c r="N35" s="13"/>
      <c r="O35" s="13"/>
      <c r="P35" s="13"/>
      <c r="Q35" s="13"/>
      <c r="R35" s="13"/>
      <c r="S35" s="20">
        <f t="shared" si="14"/>
        <v>170</v>
      </c>
      <c r="T35" s="20">
        <v>75</v>
      </c>
      <c r="U35" s="20">
        <f t="shared" si="15"/>
        <v>0</v>
      </c>
      <c r="V35" s="20">
        <f t="shared" si="16"/>
        <v>0</v>
      </c>
      <c r="W35" s="20">
        <f t="shared" si="17"/>
        <v>0</v>
      </c>
      <c r="X35" s="20">
        <f t="shared" si="18"/>
        <v>0</v>
      </c>
      <c r="Y35" s="20">
        <f t="shared" si="19"/>
        <v>0</v>
      </c>
      <c r="Z35" s="20">
        <f t="shared" si="20"/>
        <v>0</v>
      </c>
      <c r="AA35" s="20">
        <f t="shared" si="21"/>
        <v>0</v>
      </c>
      <c r="AB35" s="20">
        <f>VLOOKUP(Q35,δεδομένα!$F$1:$G$101,2,TRUE)</f>
        <v>0</v>
      </c>
      <c r="AC35" s="20"/>
      <c r="AD35" s="24">
        <f t="shared" si="22"/>
        <v>245</v>
      </c>
      <c r="AE35" s="28"/>
    </row>
    <row r="36" spans="1:31" x14ac:dyDescent="0.25">
      <c r="A36" s="11"/>
      <c r="B36" s="11"/>
      <c r="C36" s="11"/>
      <c r="D36" s="11"/>
      <c r="E36" s="11"/>
      <c r="F36" s="11"/>
      <c r="G36" s="10" t="s">
        <v>75</v>
      </c>
      <c r="H36" s="13">
        <v>9.5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20">
        <f t="shared" si="14"/>
        <v>161.5</v>
      </c>
      <c r="T36" s="20"/>
      <c r="U36" s="20">
        <f t="shared" si="15"/>
        <v>0</v>
      </c>
      <c r="V36" s="20">
        <f t="shared" si="16"/>
        <v>0</v>
      </c>
      <c r="W36" s="20">
        <f t="shared" si="17"/>
        <v>0</v>
      </c>
      <c r="X36" s="20">
        <f t="shared" si="18"/>
        <v>0</v>
      </c>
      <c r="Y36" s="20">
        <f t="shared" si="19"/>
        <v>0</v>
      </c>
      <c r="Z36" s="20">
        <f t="shared" si="20"/>
        <v>0</v>
      </c>
      <c r="AA36" s="20">
        <f t="shared" si="21"/>
        <v>0</v>
      </c>
      <c r="AB36" s="20">
        <f>VLOOKUP(Q36,δεδομένα!$F$1:$G$101,2,TRUE)</f>
        <v>0</v>
      </c>
      <c r="AC36" s="20"/>
      <c r="AD36" s="24">
        <f t="shared" si="22"/>
        <v>161.5</v>
      </c>
      <c r="AE36" s="28"/>
    </row>
    <row r="37" spans="1:31" ht="5.0999999999999996" customHeight="1" x14ac:dyDescent="0.25">
      <c r="A37" s="14"/>
      <c r="B37" s="14"/>
      <c r="C37" s="14"/>
      <c r="D37" s="14"/>
      <c r="E37" s="14"/>
      <c r="F37" s="14"/>
      <c r="G37" s="15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26"/>
    </row>
    <row r="38" spans="1:31" ht="5.0999999999999996" customHeight="1" x14ac:dyDescent="0.25">
      <c r="A38" s="14"/>
      <c r="B38" s="14"/>
      <c r="C38" s="14"/>
      <c r="D38" s="14"/>
      <c r="E38" s="14"/>
      <c r="F38" s="14"/>
      <c r="G38" s="15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26"/>
    </row>
    <row r="39" spans="1:31" x14ac:dyDescent="0.25">
      <c r="A39" s="11">
        <v>9</v>
      </c>
      <c r="B39" s="11">
        <v>8759</v>
      </c>
      <c r="C39" s="12" t="s">
        <v>53</v>
      </c>
      <c r="D39" s="11" t="s">
        <v>76</v>
      </c>
      <c r="E39" s="11" t="s">
        <v>77</v>
      </c>
      <c r="F39" s="11" t="s">
        <v>56</v>
      </c>
      <c r="G39" s="10" t="s">
        <v>67</v>
      </c>
      <c r="H39" s="13">
        <v>1</v>
      </c>
      <c r="I39" s="13">
        <v>8</v>
      </c>
      <c r="J39" s="13"/>
      <c r="K39" s="13"/>
      <c r="L39" s="13"/>
      <c r="M39" s="13"/>
      <c r="N39" s="13"/>
      <c r="O39" s="13"/>
      <c r="P39" s="13"/>
      <c r="Q39" s="13"/>
      <c r="R39" s="13"/>
      <c r="S39" s="20">
        <f t="shared" ref="S39:S46" si="23">H39*17</f>
        <v>17</v>
      </c>
      <c r="T39" s="20">
        <f>I39*1</f>
        <v>8</v>
      </c>
      <c r="U39" s="20">
        <f t="shared" ref="U39:V41" si="24">IF(J39=4,30,IF(J39&gt;4,30+(J39-4)*10,0))</f>
        <v>0</v>
      </c>
      <c r="V39" s="20">
        <f t="shared" si="24"/>
        <v>0</v>
      </c>
      <c r="W39" s="20">
        <f t="shared" ref="W39:X41" si="25">IF(L39=3,15,0)</f>
        <v>0</v>
      </c>
      <c r="X39" s="20">
        <f t="shared" si="25"/>
        <v>0</v>
      </c>
      <c r="Y39" s="20">
        <f>IF(N39&lt;3,N39*5,IF(N39=3,20,0))</f>
        <v>0</v>
      </c>
      <c r="Z39" s="20">
        <f t="shared" ref="Z39:AA41" si="26">IF(O39&lt;=3,O39*10,0)</f>
        <v>0</v>
      </c>
      <c r="AA39" s="20">
        <f t="shared" si="26"/>
        <v>0</v>
      </c>
      <c r="AB39" s="20">
        <f>VLOOKUP(Q39,δεδομένα!$F$1:$G$101,2,TRUE)</f>
        <v>0</v>
      </c>
      <c r="AC39" s="20"/>
      <c r="AD39" s="24">
        <f t="shared" ref="AD39:AD46" si="27">SUM(S39:AC39)</f>
        <v>25</v>
      </c>
      <c r="AE39" s="28">
        <f>SUM(AD39:AD46)</f>
        <v>1786.5</v>
      </c>
    </row>
    <row r="40" spans="1:31" x14ac:dyDescent="0.25">
      <c r="A40" s="11"/>
      <c r="B40" s="11"/>
      <c r="C40" s="11"/>
      <c r="D40" s="11"/>
      <c r="E40" s="11"/>
      <c r="F40" s="11"/>
      <c r="G40" s="10" t="s">
        <v>68</v>
      </c>
      <c r="H40" s="13">
        <v>10</v>
      </c>
      <c r="I40" s="13">
        <v>8</v>
      </c>
      <c r="J40" s="13"/>
      <c r="K40" s="13"/>
      <c r="L40" s="13"/>
      <c r="M40" s="13"/>
      <c r="N40" s="13"/>
      <c r="O40" s="13"/>
      <c r="P40" s="13"/>
      <c r="Q40" s="13"/>
      <c r="R40" s="13"/>
      <c r="S40" s="20">
        <f t="shared" si="23"/>
        <v>170</v>
      </c>
      <c r="T40" s="20">
        <v>80</v>
      </c>
      <c r="U40" s="20">
        <f t="shared" si="24"/>
        <v>0</v>
      </c>
      <c r="V40" s="20">
        <f t="shared" si="24"/>
        <v>0</v>
      </c>
      <c r="W40" s="20">
        <f t="shared" si="25"/>
        <v>0</v>
      </c>
      <c r="X40" s="20">
        <f t="shared" si="25"/>
        <v>0</v>
      </c>
      <c r="Y40" s="20">
        <f>IF(N40&lt;3,N40*5,IF(N40=3,20,0))</f>
        <v>0</v>
      </c>
      <c r="Z40" s="20">
        <f t="shared" si="26"/>
        <v>0</v>
      </c>
      <c r="AA40" s="20">
        <f t="shared" si="26"/>
        <v>0</v>
      </c>
      <c r="AB40" s="20">
        <f>VLOOKUP(Q40,δεδομένα!$F$1:$G$101,2,TRUE)</f>
        <v>0</v>
      </c>
      <c r="AC40" s="20"/>
      <c r="AD40" s="24">
        <f t="shared" si="27"/>
        <v>250</v>
      </c>
      <c r="AE40" s="28"/>
    </row>
    <row r="41" spans="1:31" x14ac:dyDescent="0.25">
      <c r="A41" s="11"/>
      <c r="B41" s="11"/>
      <c r="C41" s="12"/>
      <c r="D41" s="11"/>
      <c r="E41" s="11"/>
      <c r="F41" s="11"/>
      <c r="G41" s="10" t="s">
        <v>69</v>
      </c>
      <c r="H41" s="13">
        <v>10</v>
      </c>
      <c r="I41" s="13">
        <v>8</v>
      </c>
      <c r="J41" s="13"/>
      <c r="K41" s="13"/>
      <c r="L41" s="13"/>
      <c r="M41" s="13"/>
      <c r="N41" s="13"/>
      <c r="O41" s="13"/>
      <c r="P41" s="13"/>
      <c r="Q41" s="13"/>
      <c r="R41" s="13"/>
      <c r="S41" s="20">
        <f t="shared" si="23"/>
        <v>170</v>
      </c>
      <c r="T41" s="20">
        <f t="shared" ref="T41:T46" si="28">I41*1*H41</f>
        <v>80</v>
      </c>
      <c r="U41" s="20">
        <f t="shared" si="24"/>
        <v>0</v>
      </c>
      <c r="V41" s="20">
        <f t="shared" si="24"/>
        <v>0</v>
      </c>
      <c r="W41" s="20">
        <f t="shared" si="25"/>
        <v>0</v>
      </c>
      <c r="X41" s="20">
        <f t="shared" si="25"/>
        <v>0</v>
      </c>
      <c r="Y41" s="20">
        <f>IF(N41&lt;3,N41*5,IF(N41=3,20,0))</f>
        <v>0</v>
      </c>
      <c r="Z41" s="20">
        <f t="shared" si="26"/>
        <v>0</v>
      </c>
      <c r="AA41" s="20">
        <f t="shared" si="26"/>
        <v>0</v>
      </c>
      <c r="AB41" s="20">
        <v>0</v>
      </c>
      <c r="AC41" s="20"/>
      <c r="AD41" s="24">
        <f t="shared" si="27"/>
        <v>250</v>
      </c>
      <c r="AE41" s="28"/>
    </row>
    <row r="42" spans="1:31" x14ac:dyDescent="0.25">
      <c r="A42" s="11"/>
      <c r="B42" s="11"/>
      <c r="C42" s="11"/>
      <c r="D42" s="11"/>
      <c r="E42" s="11"/>
      <c r="F42" s="11"/>
      <c r="G42" s="10" t="s">
        <v>70</v>
      </c>
      <c r="H42" s="13">
        <v>10</v>
      </c>
      <c r="I42" s="13">
        <v>8</v>
      </c>
      <c r="J42" s="13"/>
      <c r="K42" s="13"/>
      <c r="L42" s="13"/>
      <c r="M42" s="13"/>
      <c r="N42" s="13"/>
      <c r="O42" s="13"/>
      <c r="P42" s="13"/>
      <c r="Q42" s="13"/>
      <c r="R42" s="13"/>
      <c r="S42" s="20">
        <f t="shared" si="23"/>
        <v>170</v>
      </c>
      <c r="T42" s="20">
        <f t="shared" si="28"/>
        <v>80</v>
      </c>
      <c r="U42" s="20">
        <f t="shared" ref="U42:U46" si="29">IF(J42=4,30,IF(J42&gt;4,30+(J42-4)*10,0))</f>
        <v>0</v>
      </c>
      <c r="V42" s="20">
        <f t="shared" ref="V42:V46" si="30">IF(K42=4,30,IF(K42&gt;4,30+(K42-4)*10,0))</f>
        <v>0</v>
      </c>
      <c r="W42" s="20">
        <f t="shared" ref="W42:W46" si="31">IF(L42=3,15,0)</f>
        <v>0</v>
      </c>
      <c r="X42" s="20">
        <f t="shared" ref="X42:X46" si="32">IF(M42=3,15,0)</f>
        <v>0</v>
      </c>
      <c r="Y42" s="20">
        <v>0</v>
      </c>
      <c r="Z42" s="20">
        <f t="shared" ref="Z42:Z46" si="33">IF(O42&lt;=3,O42*10,0)</f>
        <v>0</v>
      </c>
      <c r="AA42" s="20">
        <f t="shared" ref="AA42:AA46" si="34">IF(P42&lt;=3,P42*10,0)</f>
        <v>0</v>
      </c>
      <c r="AB42" s="20">
        <f>VLOOKUP(Q42,δεδομένα!$F$1:$G$101,2,TRUE)</f>
        <v>0</v>
      </c>
      <c r="AC42" s="20"/>
      <c r="AD42" s="24">
        <f t="shared" si="27"/>
        <v>250</v>
      </c>
      <c r="AE42" s="28"/>
    </row>
    <row r="43" spans="1:31" x14ac:dyDescent="0.25">
      <c r="A43" s="11"/>
      <c r="B43" s="11"/>
      <c r="C43" s="12"/>
      <c r="D43" s="11"/>
      <c r="E43" s="11"/>
      <c r="F43" s="11"/>
      <c r="G43" s="10" t="s">
        <v>71</v>
      </c>
      <c r="H43" s="13">
        <v>10</v>
      </c>
      <c r="I43" s="13">
        <v>8</v>
      </c>
      <c r="J43" s="13"/>
      <c r="K43" s="13"/>
      <c r="L43" s="13"/>
      <c r="M43" s="13"/>
      <c r="N43" s="13"/>
      <c r="O43" s="13"/>
      <c r="P43" s="13"/>
      <c r="Q43" s="13"/>
      <c r="R43" s="13"/>
      <c r="S43" s="20">
        <f t="shared" si="23"/>
        <v>170</v>
      </c>
      <c r="T43" s="20">
        <f t="shared" si="28"/>
        <v>80</v>
      </c>
      <c r="U43" s="20">
        <f t="shared" si="29"/>
        <v>0</v>
      </c>
      <c r="V43" s="20">
        <f t="shared" si="30"/>
        <v>0</v>
      </c>
      <c r="W43" s="20">
        <f t="shared" si="31"/>
        <v>0</v>
      </c>
      <c r="X43" s="20">
        <f t="shared" si="32"/>
        <v>0</v>
      </c>
      <c r="Y43" s="20">
        <v>0</v>
      </c>
      <c r="Z43" s="20">
        <f t="shared" si="33"/>
        <v>0</v>
      </c>
      <c r="AA43" s="20">
        <f t="shared" si="34"/>
        <v>0</v>
      </c>
      <c r="AB43" s="20">
        <v>0</v>
      </c>
      <c r="AC43" s="20"/>
      <c r="AD43" s="24">
        <f t="shared" si="27"/>
        <v>250</v>
      </c>
      <c r="AE43" s="28"/>
    </row>
    <row r="44" spans="1:31" x14ac:dyDescent="0.25">
      <c r="A44" s="11"/>
      <c r="B44" s="11"/>
      <c r="C44" s="11"/>
      <c r="D44" s="11"/>
      <c r="E44" s="11"/>
      <c r="F44" s="11"/>
      <c r="G44" s="10" t="s">
        <v>72</v>
      </c>
      <c r="H44" s="13">
        <v>10</v>
      </c>
      <c r="I44" s="13">
        <v>8</v>
      </c>
      <c r="J44" s="13"/>
      <c r="K44" s="13"/>
      <c r="L44" s="13"/>
      <c r="M44" s="13"/>
      <c r="N44" s="13"/>
      <c r="O44" s="13"/>
      <c r="P44" s="13"/>
      <c r="Q44" s="13"/>
      <c r="R44" s="13"/>
      <c r="S44" s="20">
        <f t="shared" si="23"/>
        <v>170</v>
      </c>
      <c r="T44" s="20">
        <f t="shared" si="28"/>
        <v>80</v>
      </c>
      <c r="U44" s="20">
        <f t="shared" si="29"/>
        <v>0</v>
      </c>
      <c r="V44" s="20">
        <f t="shared" si="30"/>
        <v>0</v>
      </c>
      <c r="W44" s="20">
        <f t="shared" si="31"/>
        <v>0</v>
      </c>
      <c r="X44" s="20">
        <f t="shared" si="32"/>
        <v>0</v>
      </c>
      <c r="Y44" s="20">
        <v>0</v>
      </c>
      <c r="Z44" s="20">
        <f t="shared" si="33"/>
        <v>0</v>
      </c>
      <c r="AA44" s="20">
        <f t="shared" si="34"/>
        <v>0</v>
      </c>
      <c r="AB44" s="20">
        <f>VLOOKUP(Q44,δεδομένα!$F$1:$G$101,2,TRUE)</f>
        <v>0</v>
      </c>
      <c r="AC44" s="20"/>
      <c r="AD44" s="24">
        <f t="shared" si="27"/>
        <v>250</v>
      </c>
      <c r="AE44" s="28"/>
    </row>
    <row r="45" spans="1:31" x14ac:dyDescent="0.25">
      <c r="A45" s="11"/>
      <c r="B45" s="11"/>
      <c r="C45" s="12"/>
      <c r="D45" s="11"/>
      <c r="E45" s="11"/>
      <c r="F45" s="11"/>
      <c r="G45" s="10" t="s">
        <v>73</v>
      </c>
      <c r="H45" s="13">
        <v>10</v>
      </c>
      <c r="I45" s="13">
        <v>8</v>
      </c>
      <c r="J45" s="13">
        <v>4</v>
      </c>
      <c r="K45" s="13">
        <v>6</v>
      </c>
      <c r="L45" s="13"/>
      <c r="M45" s="13"/>
      <c r="N45" s="13"/>
      <c r="O45" s="13"/>
      <c r="P45" s="13"/>
      <c r="Q45" s="13"/>
      <c r="R45" s="13">
        <v>64</v>
      </c>
      <c r="S45" s="20">
        <f t="shared" si="23"/>
        <v>170</v>
      </c>
      <c r="T45" s="20">
        <f t="shared" si="28"/>
        <v>80</v>
      </c>
      <c r="U45" s="20">
        <f t="shared" si="29"/>
        <v>30</v>
      </c>
      <c r="V45" s="20">
        <f t="shared" si="30"/>
        <v>50</v>
      </c>
      <c r="W45" s="20">
        <f t="shared" si="31"/>
        <v>0</v>
      </c>
      <c r="X45" s="20">
        <f t="shared" si="32"/>
        <v>0</v>
      </c>
      <c r="Y45" s="20">
        <v>0</v>
      </c>
      <c r="Z45" s="20">
        <f t="shared" si="33"/>
        <v>0</v>
      </c>
      <c r="AA45" s="20">
        <f t="shared" si="34"/>
        <v>0</v>
      </c>
      <c r="AB45" s="20">
        <f>VLOOKUP(Q45,δεδομένα!$F$1:$G$101,2,TRUE)</f>
        <v>0</v>
      </c>
      <c r="AC45" s="20">
        <f>IF(R45&lt;=50,10,20)</f>
        <v>20</v>
      </c>
      <c r="AD45" s="24">
        <f t="shared" si="27"/>
        <v>350</v>
      </c>
      <c r="AE45" s="28"/>
    </row>
    <row r="46" spans="1:31" x14ac:dyDescent="0.25">
      <c r="A46" s="11"/>
      <c r="B46" s="11"/>
      <c r="C46" s="12"/>
      <c r="D46" s="11"/>
      <c r="E46" s="11"/>
      <c r="F46" s="11"/>
      <c r="G46" s="10" t="s">
        <v>75</v>
      </c>
      <c r="H46" s="13">
        <v>9.5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20">
        <f t="shared" si="23"/>
        <v>161.5</v>
      </c>
      <c r="T46" s="20">
        <f t="shared" si="28"/>
        <v>0</v>
      </c>
      <c r="U46" s="20">
        <f t="shared" si="29"/>
        <v>0</v>
      </c>
      <c r="V46" s="20">
        <f t="shared" si="30"/>
        <v>0</v>
      </c>
      <c r="W46" s="20">
        <f t="shared" si="31"/>
        <v>0</v>
      </c>
      <c r="X46" s="20">
        <f t="shared" si="32"/>
        <v>0</v>
      </c>
      <c r="Y46" s="20">
        <v>0</v>
      </c>
      <c r="Z46" s="20">
        <f t="shared" si="33"/>
        <v>0</v>
      </c>
      <c r="AA46" s="20">
        <f t="shared" si="34"/>
        <v>0</v>
      </c>
      <c r="AB46" s="20">
        <f>VLOOKUP(Q46,δεδομένα!$F$1:$G$101,2,TRUE)</f>
        <v>0</v>
      </c>
      <c r="AC46" s="20"/>
      <c r="AD46" s="24">
        <f t="shared" si="27"/>
        <v>161.5</v>
      </c>
      <c r="AE46" s="28"/>
    </row>
    <row r="47" spans="1:31" ht="5.0999999999999996" customHeight="1" x14ac:dyDescent="0.25">
      <c r="A47" s="14"/>
      <c r="B47" s="14"/>
      <c r="C47" s="14"/>
      <c r="D47" s="14"/>
      <c r="E47" s="14"/>
      <c r="F47" s="14"/>
      <c r="G47" s="15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26"/>
    </row>
    <row r="48" spans="1:31" x14ac:dyDescent="0.25">
      <c r="A48" s="11">
        <v>10</v>
      </c>
      <c r="B48" s="11">
        <v>8760</v>
      </c>
      <c r="C48" s="12" t="s">
        <v>53</v>
      </c>
      <c r="D48" s="11" t="s">
        <v>78</v>
      </c>
      <c r="E48" s="11" t="s">
        <v>79</v>
      </c>
      <c r="F48" s="11" t="s">
        <v>56</v>
      </c>
      <c r="G48" s="10" t="s">
        <v>80</v>
      </c>
      <c r="H48" s="13">
        <v>4</v>
      </c>
      <c r="I48" s="13">
        <v>3</v>
      </c>
      <c r="J48" s="13"/>
      <c r="K48" s="13"/>
      <c r="L48" s="13"/>
      <c r="M48" s="13"/>
      <c r="N48" s="13"/>
      <c r="O48" s="13"/>
      <c r="P48" s="13"/>
      <c r="Q48" s="13"/>
      <c r="R48" s="13"/>
      <c r="S48" s="20">
        <f>H48*17</f>
        <v>68</v>
      </c>
      <c r="T48" s="20">
        <v>12</v>
      </c>
      <c r="U48" s="20">
        <f>IF(J48=4,30,IF(J48&gt;4,30+(J48-4)*10,0))</f>
        <v>0</v>
      </c>
      <c r="V48" s="20">
        <f>IF(K48=4,30,IF(K48&gt;4,30+(K48-4)*10,0))</f>
        <v>0</v>
      </c>
      <c r="W48" s="20">
        <f t="shared" ref="W48:X52" si="35">IF(L48=3,15,0)</f>
        <v>0</v>
      </c>
      <c r="X48" s="20">
        <f t="shared" si="35"/>
        <v>0</v>
      </c>
      <c r="Y48" s="20">
        <v>0</v>
      </c>
      <c r="Z48" s="20">
        <f t="shared" ref="Z48:AA52" si="36">IF(O48&lt;=3,O48*10,0)</f>
        <v>0</v>
      </c>
      <c r="AA48" s="20">
        <f t="shared" si="36"/>
        <v>0</v>
      </c>
      <c r="AB48" s="20">
        <f>VLOOKUP(Q48,δεδομένα!$F$1:$G$101,2,TRUE)</f>
        <v>0</v>
      </c>
      <c r="AC48" s="20"/>
      <c r="AD48" s="24">
        <f>SUM(S48:AC48)</f>
        <v>80</v>
      </c>
      <c r="AE48" s="28">
        <f>SUM(AD48:AD52)</f>
        <v>1117.5</v>
      </c>
    </row>
    <row r="49" spans="1:31" x14ac:dyDescent="0.25">
      <c r="A49" s="11"/>
      <c r="B49" s="11"/>
      <c r="C49" s="11"/>
      <c r="D49" s="11"/>
      <c r="E49" s="11"/>
      <c r="F49" s="11"/>
      <c r="G49" s="10" t="s">
        <v>57</v>
      </c>
      <c r="H49" s="13">
        <v>9.5</v>
      </c>
      <c r="I49" s="13">
        <v>7.5</v>
      </c>
      <c r="J49" s="13">
        <v>0</v>
      </c>
      <c r="K49" s="13">
        <v>6</v>
      </c>
      <c r="L49" s="13">
        <v>0</v>
      </c>
      <c r="M49" s="13">
        <v>0</v>
      </c>
      <c r="N49" s="13">
        <v>1</v>
      </c>
      <c r="O49" s="13">
        <v>0</v>
      </c>
      <c r="P49" s="13">
        <v>0</v>
      </c>
      <c r="Q49" s="13">
        <v>80</v>
      </c>
      <c r="R49" s="13">
        <v>45</v>
      </c>
      <c r="S49" s="20">
        <f>H49*17</f>
        <v>161.5</v>
      </c>
      <c r="T49" s="20">
        <v>71.25</v>
      </c>
      <c r="U49" s="20">
        <f>IF(J49=4,30,IF(J49&gt;4,30+(J49-4)*10,0))</f>
        <v>0</v>
      </c>
      <c r="V49" s="20">
        <v>50</v>
      </c>
      <c r="W49" s="20">
        <f t="shared" si="35"/>
        <v>0</v>
      </c>
      <c r="X49" s="20">
        <f t="shared" si="35"/>
        <v>0</v>
      </c>
      <c r="Y49" s="20">
        <v>5</v>
      </c>
      <c r="Z49" s="20">
        <f t="shared" si="36"/>
        <v>0</v>
      </c>
      <c r="AA49" s="20">
        <f t="shared" si="36"/>
        <v>0</v>
      </c>
      <c r="AB49" s="20">
        <v>17</v>
      </c>
      <c r="AC49" s="20">
        <f>IF(R49&lt;=50,10,20)</f>
        <v>10</v>
      </c>
      <c r="AD49" s="24">
        <f>SUM(S49:AC49)</f>
        <v>314.75</v>
      </c>
      <c r="AE49" s="28"/>
    </row>
    <row r="50" spans="1:31" x14ac:dyDescent="0.25">
      <c r="A50" s="11"/>
      <c r="B50" s="11"/>
      <c r="C50" s="12"/>
      <c r="D50" s="11"/>
      <c r="E50" s="11"/>
      <c r="F50" s="11"/>
      <c r="G50" s="10" t="s">
        <v>58</v>
      </c>
      <c r="H50" s="13">
        <v>10</v>
      </c>
      <c r="I50" s="13">
        <v>7.5</v>
      </c>
      <c r="J50" s="13"/>
      <c r="K50" s="13"/>
      <c r="L50" s="13"/>
      <c r="M50" s="13"/>
      <c r="N50" s="13"/>
      <c r="O50" s="13"/>
      <c r="P50" s="13"/>
      <c r="Q50" s="13"/>
      <c r="R50" s="13"/>
      <c r="S50" s="20">
        <f>H50*17</f>
        <v>170</v>
      </c>
      <c r="T50" s="20">
        <v>75</v>
      </c>
      <c r="U50" s="20">
        <f>IF(J50=4,30,IF(J50&gt;4,30+(J50-4)*10,0))</f>
        <v>0</v>
      </c>
      <c r="V50" s="20">
        <v>0</v>
      </c>
      <c r="W50" s="20">
        <f t="shared" si="35"/>
        <v>0</v>
      </c>
      <c r="X50" s="20">
        <f t="shared" si="35"/>
        <v>0</v>
      </c>
      <c r="Y50" s="20">
        <v>0</v>
      </c>
      <c r="Z50" s="20">
        <f t="shared" si="36"/>
        <v>0</v>
      </c>
      <c r="AA50" s="20">
        <f t="shared" si="36"/>
        <v>0</v>
      </c>
      <c r="AB50" s="20">
        <f>VLOOKUP(Q50,δεδομένα!$F$1:$G$101,2,TRUE)</f>
        <v>0</v>
      </c>
      <c r="AC50" s="20"/>
      <c r="AD50" s="24">
        <f>SUM(S50:AC50)</f>
        <v>245</v>
      </c>
      <c r="AE50" s="28"/>
    </row>
    <row r="51" spans="1:31" x14ac:dyDescent="0.25">
      <c r="A51" s="11"/>
      <c r="B51" s="11"/>
      <c r="C51" s="11"/>
      <c r="D51" s="11"/>
      <c r="E51" s="11"/>
      <c r="F51" s="11"/>
      <c r="G51" s="10" t="s">
        <v>59</v>
      </c>
      <c r="H51" s="13">
        <v>9.5</v>
      </c>
      <c r="I51" s="13">
        <v>7.5</v>
      </c>
      <c r="J51" s="13"/>
      <c r="K51" s="13"/>
      <c r="L51" s="13"/>
      <c r="M51" s="13"/>
      <c r="N51" s="13"/>
      <c r="O51" s="13"/>
      <c r="P51" s="13"/>
      <c r="Q51" s="13"/>
      <c r="R51" s="13"/>
      <c r="S51" s="20">
        <f>H51*17</f>
        <v>161.5</v>
      </c>
      <c r="T51" s="20">
        <v>71.25</v>
      </c>
      <c r="U51" s="20">
        <f>IF(J51=4,30,IF(J51&gt;4,30+(J51-4)*10,0))</f>
        <v>0</v>
      </c>
      <c r="V51" s="20">
        <f>IF(K51=4,30,IF(K51&gt;4,30+(K51-4)*10,0))</f>
        <v>0</v>
      </c>
      <c r="W51" s="20">
        <f t="shared" si="35"/>
        <v>0</v>
      </c>
      <c r="X51" s="20">
        <f t="shared" si="35"/>
        <v>0</v>
      </c>
      <c r="Y51" s="20">
        <v>0</v>
      </c>
      <c r="Z51" s="20">
        <f t="shared" si="36"/>
        <v>0</v>
      </c>
      <c r="AA51" s="20">
        <f t="shared" si="36"/>
        <v>0</v>
      </c>
      <c r="AB51" s="20">
        <f>VLOOKUP(Q51,δεδομένα!$F$1:$G$101,2,TRUE)</f>
        <v>0</v>
      </c>
      <c r="AC51" s="20"/>
      <c r="AD51" s="24">
        <f>SUM(S51:AC51)</f>
        <v>232.75</v>
      </c>
      <c r="AE51" s="28"/>
    </row>
    <row r="52" spans="1:31" x14ac:dyDescent="0.25">
      <c r="A52" s="11"/>
      <c r="B52" s="11"/>
      <c r="C52" s="12"/>
      <c r="D52" s="11"/>
      <c r="E52" s="11"/>
      <c r="F52" s="11"/>
      <c r="G52" s="10" t="s">
        <v>60</v>
      </c>
      <c r="H52" s="13">
        <v>10</v>
      </c>
      <c r="I52" s="13">
        <v>7.5</v>
      </c>
      <c r="J52" s="13"/>
      <c r="K52" s="13"/>
      <c r="L52" s="13"/>
      <c r="M52" s="13"/>
      <c r="N52" s="13"/>
      <c r="O52" s="13"/>
      <c r="P52" s="13"/>
      <c r="Q52" s="13"/>
      <c r="R52" s="13"/>
      <c r="S52" s="20">
        <f>H52*17</f>
        <v>170</v>
      </c>
      <c r="T52" s="20">
        <v>75</v>
      </c>
      <c r="U52" s="20">
        <f>IF(J52=4,30,IF(J52&gt;4,30+(J52-4)*10,0))</f>
        <v>0</v>
      </c>
      <c r="V52" s="20">
        <f>IF(K52=4,30,IF(K52&gt;4,30+(K52-4)*10,0))</f>
        <v>0</v>
      </c>
      <c r="W52" s="20">
        <f t="shared" si="35"/>
        <v>0</v>
      </c>
      <c r="X52" s="20">
        <f t="shared" si="35"/>
        <v>0</v>
      </c>
      <c r="Y52" s="20">
        <v>0</v>
      </c>
      <c r="Z52" s="20">
        <f t="shared" si="36"/>
        <v>0</v>
      </c>
      <c r="AA52" s="20">
        <f t="shared" si="36"/>
        <v>0</v>
      </c>
      <c r="AB52" s="20">
        <f>VLOOKUP(Q52,δεδομένα!$F$1:$G$101,2,TRUE)</f>
        <v>0</v>
      </c>
      <c r="AC52" s="20"/>
      <c r="AD52" s="24">
        <f>SUM(S52:AC52)</f>
        <v>245</v>
      </c>
      <c r="AE52" s="28"/>
    </row>
    <row r="53" spans="1:31" ht="5.0999999999999996" customHeight="1" x14ac:dyDescent="0.25">
      <c r="A53" s="14"/>
      <c r="B53" s="14"/>
      <c r="C53" s="14"/>
      <c r="D53" s="14"/>
      <c r="E53" s="14"/>
      <c r="F53" s="14"/>
      <c r="G53" s="15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26"/>
    </row>
    <row r="54" spans="1:31" ht="5.0999999999999996" customHeight="1" x14ac:dyDescent="0.25">
      <c r="A54" s="14"/>
      <c r="B54" s="14"/>
      <c r="C54" s="14"/>
      <c r="D54" s="14"/>
      <c r="E54" s="14"/>
      <c r="F54" s="14"/>
      <c r="G54" s="15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26"/>
    </row>
    <row r="55" spans="1:31" x14ac:dyDescent="0.25">
      <c r="A55" s="11">
        <v>11</v>
      </c>
      <c r="B55" s="11">
        <v>8789</v>
      </c>
      <c r="C55" s="12" t="s">
        <v>45</v>
      </c>
      <c r="D55" s="11" t="s">
        <v>81</v>
      </c>
      <c r="E55" s="11" t="s">
        <v>82</v>
      </c>
      <c r="F55" s="11" t="s">
        <v>83</v>
      </c>
      <c r="G55" s="10" t="s">
        <v>66</v>
      </c>
      <c r="H55" s="13">
        <v>9</v>
      </c>
      <c r="I55" s="13">
        <v>3</v>
      </c>
      <c r="J55" s="13"/>
      <c r="K55" s="13"/>
      <c r="L55" s="13"/>
      <c r="M55" s="13"/>
      <c r="N55" s="13"/>
      <c r="O55" s="13"/>
      <c r="P55" s="13"/>
      <c r="Q55" s="13"/>
      <c r="R55" s="13"/>
      <c r="S55" s="20">
        <f t="shared" ref="S55:S64" si="37">H55*17</f>
        <v>153</v>
      </c>
      <c r="T55" s="20">
        <v>24</v>
      </c>
      <c r="U55" s="20">
        <f t="shared" ref="U55:U64" si="38">IF(J55=4,30,IF(J55&gt;4,30+(J55-4)*10,0))</f>
        <v>0</v>
      </c>
      <c r="V55" s="20">
        <f t="shared" ref="V55:V64" si="39">IF(K55=4,30,IF(K55&gt;4,30+(K55-4)*10,0))</f>
        <v>0</v>
      </c>
      <c r="W55" s="20">
        <f t="shared" ref="W55:W64" si="40">IF(L55=3,15,0)</f>
        <v>0</v>
      </c>
      <c r="X55" s="20">
        <f>IF(M55=3,15,0)</f>
        <v>0</v>
      </c>
      <c r="Y55" s="20">
        <f>IF(N55&lt;3,N55*5,IF(N55=3,20,0))</f>
        <v>0</v>
      </c>
      <c r="Z55" s="20">
        <f t="shared" ref="Z55:Z64" si="41">IF(O55&lt;=3,O55*10,0)</f>
        <v>0</v>
      </c>
      <c r="AA55" s="20">
        <f t="shared" ref="AA55:AA64" si="42">IF(P55&lt;=3,P55*10,0)</f>
        <v>0</v>
      </c>
      <c r="AB55" s="20">
        <f>VLOOKUP(Q55,δεδομένα!$F$1:$G$101,2,TRUE)</f>
        <v>0</v>
      </c>
      <c r="AC55" s="20"/>
      <c r="AD55" s="24">
        <f>SUM(S55:AC55)</f>
        <v>177</v>
      </c>
      <c r="AE55" s="28">
        <f>SUM(AD55:AD64)</f>
        <v>2018.5</v>
      </c>
    </row>
    <row r="56" spans="1:31" x14ac:dyDescent="0.25">
      <c r="A56" s="11"/>
      <c r="B56" s="11"/>
      <c r="C56" s="12"/>
      <c r="D56" s="11"/>
      <c r="E56" s="11"/>
      <c r="F56" s="11"/>
      <c r="G56" s="10" t="s">
        <v>67</v>
      </c>
      <c r="H56" s="13">
        <v>10</v>
      </c>
      <c r="I56" s="13">
        <v>3</v>
      </c>
      <c r="J56" s="13"/>
      <c r="K56" s="13"/>
      <c r="L56" s="13"/>
      <c r="M56" s="13"/>
      <c r="N56" s="13"/>
      <c r="O56" s="13"/>
      <c r="P56" s="13"/>
      <c r="Q56" s="13"/>
      <c r="R56" s="13"/>
      <c r="S56" s="20">
        <f t="shared" si="37"/>
        <v>170</v>
      </c>
      <c r="T56" s="20">
        <v>30</v>
      </c>
      <c r="U56" s="20">
        <f t="shared" si="38"/>
        <v>0</v>
      </c>
      <c r="V56" s="20">
        <f t="shared" si="39"/>
        <v>0</v>
      </c>
      <c r="W56" s="20">
        <f t="shared" si="40"/>
        <v>0</v>
      </c>
      <c r="X56" s="20">
        <f>IF(M56=3,15,0)</f>
        <v>0</v>
      </c>
      <c r="Y56" s="20">
        <f>IF(N56&lt;3,N56*5,IF(N56=3,20,0))</f>
        <v>0</v>
      </c>
      <c r="Z56" s="20">
        <f t="shared" si="41"/>
        <v>0</v>
      </c>
      <c r="AA56" s="20">
        <f t="shared" si="42"/>
        <v>0</v>
      </c>
      <c r="AB56" s="20">
        <f>VLOOKUP(Q56,δεδομένα!$F$1:$G$101,2,TRUE)</f>
        <v>0</v>
      </c>
      <c r="AC56" s="20"/>
      <c r="AD56" s="24">
        <f t="shared" ref="AD56:AD64" si="43">SUM(S56:AC56)</f>
        <v>200</v>
      </c>
      <c r="AE56" s="28"/>
    </row>
    <row r="57" spans="1:31" x14ac:dyDescent="0.25">
      <c r="A57" s="11"/>
      <c r="B57" s="11"/>
      <c r="C57" s="11"/>
      <c r="D57" s="11"/>
      <c r="E57" s="11"/>
      <c r="F57" s="11"/>
      <c r="G57" s="10" t="s">
        <v>68</v>
      </c>
      <c r="H57" s="13">
        <v>10</v>
      </c>
      <c r="I57" s="13">
        <v>3</v>
      </c>
      <c r="J57" s="13"/>
      <c r="K57" s="13"/>
      <c r="L57" s="13"/>
      <c r="M57" s="13"/>
      <c r="N57" s="13"/>
      <c r="O57" s="13"/>
      <c r="P57" s="13"/>
      <c r="Q57" s="13"/>
      <c r="R57" s="13"/>
      <c r="S57" s="20">
        <f t="shared" si="37"/>
        <v>170</v>
      </c>
      <c r="T57" s="20">
        <v>30</v>
      </c>
      <c r="U57" s="20">
        <f t="shared" si="38"/>
        <v>0</v>
      </c>
      <c r="V57" s="20">
        <f t="shared" si="39"/>
        <v>0</v>
      </c>
      <c r="W57" s="20">
        <f t="shared" si="40"/>
        <v>0</v>
      </c>
      <c r="X57" s="20">
        <v>0</v>
      </c>
      <c r="Y57" s="20">
        <f>IF(N57&lt;3,N57*5,IF(N57=3,20,0))</f>
        <v>0</v>
      </c>
      <c r="Z57" s="20">
        <f t="shared" si="41"/>
        <v>0</v>
      </c>
      <c r="AA57" s="20">
        <f t="shared" si="42"/>
        <v>0</v>
      </c>
      <c r="AB57" s="20">
        <f>VLOOKUP(Q57,δεδομένα!$F$1:$G$101,2,TRUE)</f>
        <v>0</v>
      </c>
      <c r="AC57" s="20"/>
      <c r="AD57" s="24">
        <f t="shared" si="43"/>
        <v>200</v>
      </c>
      <c r="AE57" s="28"/>
    </row>
    <row r="58" spans="1:31" x14ac:dyDescent="0.25">
      <c r="A58" s="11"/>
      <c r="B58" s="11"/>
      <c r="C58" s="12"/>
      <c r="D58" s="11"/>
      <c r="E58" s="11"/>
      <c r="F58" s="11"/>
      <c r="G58" s="10" t="s">
        <v>69</v>
      </c>
      <c r="H58" s="13">
        <v>10</v>
      </c>
      <c r="I58" s="13">
        <v>5</v>
      </c>
      <c r="J58" s="13"/>
      <c r="K58" s="13"/>
      <c r="L58" s="13"/>
      <c r="M58" s="13"/>
      <c r="N58" s="13"/>
      <c r="O58" s="13"/>
      <c r="P58" s="13"/>
      <c r="Q58" s="13"/>
      <c r="R58" s="13"/>
      <c r="S58" s="20">
        <f t="shared" si="37"/>
        <v>170</v>
      </c>
      <c r="T58" s="20">
        <v>50</v>
      </c>
      <c r="U58" s="20">
        <f t="shared" si="38"/>
        <v>0</v>
      </c>
      <c r="V58" s="20">
        <f t="shared" si="39"/>
        <v>0</v>
      </c>
      <c r="W58" s="20">
        <f t="shared" si="40"/>
        <v>0</v>
      </c>
      <c r="X58" s="20">
        <f t="shared" ref="X58:X64" si="44">IF(M58=3,15,0)</f>
        <v>0</v>
      </c>
      <c r="Y58" s="20">
        <v>0</v>
      </c>
      <c r="Z58" s="20">
        <f t="shared" si="41"/>
        <v>0</v>
      </c>
      <c r="AA58" s="20">
        <f t="shared" si="42"/>
        <v>0</v>
      </c>
      <c r="AB58" s="20">
        <f>VLOOKUP(Q58,δεδομένα!$F$1:$G$101,2,TRUE)</f>
        <v>0</v>
      </c>
      <c r="AC58" s="20"/>
      <c r="AD58" s="24">
        <f t="shared" si="43"/>
        <v>220</v>
      </c>
      <c r="AE58" s="28"/>
    </row>
    <row r="59" spans="1:31" x14ac:dyDescent="0.25">
      <c r="A59" s="11"/>
      <c r="B59" s="11"/>
      <c r="C59" s="11"/>
      <c r="D59" s="11"/>
      <c r="E59" s="11"/>
      <c r="F59" s="11"/>
      <c r="G59" s="10" t="s">
        <v>70</v>
      </c>
      <c r="H59" s="13">
        <v>10</v>
      </c>
      <c r="I59" s="13">
        <v>3</v>
      </c>
      <c r="J59" s="13"/>
      <c r="K59" s="13"/>
      <c r="L59" s="13"/>
      <c r="M59" s="13"/>
      <c r="N59" s="13"/>
      <c r="O59" s="13"/>
      <c r="P59" s="13"/>
      <c r="Q59" s="13"/>
      <c r="R59" s="13"/>
      <c r="S59" s="20">
        <f t="shared" si="37"/>
        <v>170</v>
      </c>
      <c r="T59" s="20">
        <v>30</v>
      </c>
      <c r="U59" s="20">
        <f t="shared" si="38"/>
        <v>0</v>
      </c>
      <c r="V59" s="20">
        <f t="shared" si="39"/>
        <v>0</v>
      </c>
      <c r="W59" s="20">
        <f t="shared" si="40"/>
        <v>0</v>
      </c>
      <c r="X59" s="20">
        <f t="shared" si="44"/>
        <v>0</v>
      </c>
      <c r="Y59" s="20">
        <f t="shared" ref="Y59:Y64" si="45">IF(N59&lt;3,N59*5,IF(N59=3,20,0))</f>
        <v>0</v>
      </c>
      <c r="Z59" s="20">
        <f t="shared" si="41"/>
        <v>0</v>
      </c>
      <c r="AA59" s="20">
        <f t="shared" si="42"/>
        <v>0</v>
      </c>
      <c r="AB59" s="20">
        <f>VLOOKUP(Q59,δεδομένα!$F$1:$G$101,2,TRUE)</f>
        <v>0</v>
      </c>
      <c r="AC59" s="20"/>
      <c r="AD59" s="24">
        <f t="shared" si="43"/>
        <v>200</v>
      </c>
      <c r="AE59" s="28"/>
    </row>
    <row r="60" spans="1:31" x14ac:dyDescent="0.25">
      <c r="A60" s="11"/>
      <c r="B60" s="11"/>
      <c r="C60" s="11"/>
      <c r="D60" s="11"/>
      <c r="E60" s="11"/>
      <c r="F60" s="11"/>
      <c r="G60" s="10" t="s">
        <v>71</v>
      </c>
      <c r="H60" s="13">
        <v>10</v>
      </c>
      <c r="I60" s="13">
        <v>3</v>
      </c>
      <c r="J60" s="13"/>
      <c r="K60" s="13"/>
      <c r="L60" s="13"/>
      <c r="M60" s="13"/>
      <c r="N60" s="13"/>
      <c r="O60" s="13"/>
      <c r="P60" s="13"/>
      <c r="Q60" s="13"/>
      <c r="R60" s="13"/>
      <c r="S60" s="20">
        <f t="shared" si="37"/>
        <v>170</v>
      </c>
      <c r="T60" s="20">
        <v>30</v>
      </c>
      <c r="U60" s="20">
        <f t="shared" si="38"/>
        <v>0</v>
      </c>
      <c r="V60" s="20">
        <f t="shared" si="39"/>
        <v>0</v>
      </c>
      <c r="W60" s="20">
        <f t="shared" si="40"/>
        <v>0</v>
      </c>
      <c r="X60" s="20">
        <f t="shared" si="44"/>
        <v>0</v>
      </c>
      <c r="Y60" s="20">
        <f t="shared" si="45"/>
        <v>0</v>
      </c>
      <c r="Z60" s="20">
        <f t="shared" si="41"/>
        <v>0</v>
      </c>
      <c r="AA60" s="20">
        <f t="shared" si="42"/>
        <v>0</v>
      </c>
      <c r="AB60" s="20">
        <f>VLOOKUP(Q60,δεδομένα!$F$1:$G$101,2,TRUE)</f>
        <v>0</v>
      </c>
      <c r="AC60" s="20"/>
      <c r="AD60" s="24">
        <f t="shared" si="43"/>
        <v>200</v>
      </c>
      <c r="AE60" s="28"/>
    </row>
    <row r="61" spans="1:31" x14ac:dyDescent="0.25">
      <c r="A61" s="11"/>
      <c r="B61" s="11"/>
      <c r="C61" s="11"/>
      <c r="D61" s="11"/>
      <c r="E61" s="11"/>
      <c r="F61" s="11"/>
      <c r="G61" s="10" t="s">
        <v>72</v>
      </c>
      <c r="H61" s="13">
        <v>10</v>
      </c>
      <c r="I61" s="13">
        <v>5</v>
      </c>
      <c r="J61" s="13"/>
      <c r="K61" s="13"/>
      <c r="L61" s="13"/>
      <c r="M61" s="13"/>
      <c r="N61" s="13"/>
      <c r="O61" s="13"/>
      <c r="P61" s="13"/>
      <c r="Q61" s="13"/>
      <c r="R61" s="13">
        <v>58</v>
      </c>
      <c r="S61" s="20">
        <f t="shared" si="37"/>
        <v>170</v>
      </c>
      <c r="T61" s="20">
        <v>50</v>
      </c>
      <c r="U61" s="20">
        <f t="shared" si="38"/>
        <v>0</v>
      </c>
      <c r="V61" s="20">
        <f t="shared" si="39"/>
        <v>0</v>
      </c>
      <c r="W61" s="20">
        <f t="shared" si="40"/>
        <v>0</v>
      </c>
      <c r="X61" s="20">
        <f t="shared" si="44"/>
        <v>0</v>
      </c>
      <c r="Y61" s="20">
        <v>0</v>
      </c>
      <c r="Z61" s="20">
        <f t="shared" si="41"/>
        <v>0</v>
      </c>
      <c r="AA61" s="20">
        <f t="shared" si="42"/>
        <v>0</v>
      </c>
      <c r="AB61" s="20">
        <f>VLOOKUP(Q61,δεδομένα!$F$1:$G$101,2,TRUE)</f>
        <v>0</v>
      </c>
      <c r="AC61" s="20">
        <f>IF(R61&lt;=50,10,20)</f>
        <v>20</v>
      </c>
      <c r="AD61" s="24">
        <f t="shared" si="43"/>
        <v>240</v>
      </c>
      <c r="AE61" s="28"/>
    </row>
    <row r="62" spans="1:31" x14ac:dyDescent="0.25">
      <c r="A62" s="11"/>
      <c r="B62" s="11"/>
      <c r="C62" s="11"/>
      <c r="D62" s="11"/>
      <c r="E62" s="11"/>
      <c r="F62" s="11"/>
      <c r="G62" s="10" t="s">
        <v>73</v>
      </c>
      <c r="H62" s="13">
        <v>10</v>
      </c>
      <c r="I62" s="13">
        <v>3</v>
      </c>
      <c r="J62" s="13"/>
      <c r="K62" s="13"/>
      <c r="L62" s="13"/>
      <c r="M62" s="13"/>
      <c r="N62" s="13"/>
      <c r="O62" s="13"/>
      <c r="P62" s="13"/>
      <c r="Q62" s="13"/>
      <c r="R62" s="13"/>
      <c r="S62" s="20">
        <f t="shared" si="37"/>
        <v>170</v>
      </c>
      <c r="T62" s="20">
        <v>30</v>
      </c>
      <c r="U62" s="20">
        <f t="shared" si="38"/>
        <v>0</v>
      </c>
      <c r="V62" s="20">
        <f t="shared" si="39"/>
        <v>0</v>
      </c>
      <c r="W62" s="20">
        <f t="shared" si="40"/>
        <v>0</v>
      </c>
      <c r="X62" s="20">
        <f t="shared" si="44"/>
        <v>0</v>
      </c>
      <c r="Y62" s="20">
        <f t="shared" si="45"/>
        <v>0</v>
      </c>
      <c r="Z62" s="20">
        <f t="shared" si="41"/>
        <v>0</v>
      </c>
      <c r="AA62" s="20">
        <f t="shared" si="42"/>
        <v>0</v>
      </c>
      <c r="AB62" s="20">
        <f>VLOOKUP(Q62,δεδομένα!$F$1:$G$101,2,TRUE)</f>
        <v>0</v>
      </c>
      <c r="AC62" s="20"/>
      <c r="AD62" s="24">
        <f t="shared" si="43"/>
        <v>200</v>
      </c>
      <c r="AE62" s="28"/>
    </row>
    <row r="63" spans="1:31" x14ac:dyDescent="0.25">
      <c r="A63" s="11"/>
      <c r="B63" s="11"/>
      <c r="C63" s="11"/>
      <c r="D63" s="11"/>
      <c r="E63" s="11"/>
      <c r="F63" s="11"/>
      <c r="G63" s="10" t="s">
        <v>58</v>
      </c>
      <c r="H63" s="13">
        <v>10</v>
      </c>
      <c r="I63" s="13">
        <v>5</v>
      </c>
      <c r="J63" s="13"/>
      <c r="K63" s="13"/>
      <c r="L63" s="13"/>
      <c r="M63" s="13"/>
      <c r="N63" s="13"/>
      <c r="O63" s="13"/>
      <c r="P63" s="13"/>
      <c r="Q63" s="13"/>
      <c r="R63" s="13"/>
      <c r="S63" s="20">
        <f t="shared" si="37"/>
        <v>170</v>
      </c>
      <c r="T63" s="20">
        <v>50</v>
      </c>
      <c r="U63" s="20">
        <f t="shared" si="38"/>
        <v>0</v>
      </c>
      <c r="V63" s="20">
        <f t="shared" si="39"/>
        <v>0</v>
      </c>
      <c r="W63" s="20">
        <f t="shared" si="40"/>
        <v>0</v>
      </c>
      <c r="X63" s="20">
        <f t="shared" si="44"/>
        <v>0</v>
      </c>
      <c r="Y63" s="20">
        <f t="shared" si="45"/>
        <v>0</v>
      </c>
      <c r="Z63" s="20">
        <f t="shared" si="41"/>
        <v>0</v>
      </c>
      <c r="AA63" s="20">
        <f t="shared" si="42"/>
        <v>0</v>
      </c>
      <c r="AB63" s="20">
        <f>VLOOKUP(Q63,δεδομένα!$F$1:$G$101,2,TRUE)</f>
        <v>0</v>
      </c>
      <c r="AC63" s="20"/>
      <c r="AD63" s="24">
        <f t="shared" si="43"/>
        <v>220</v>
      </c>
      <c r="AE63" s="28"/>
    </row>
    <row r="64" spans="1:31" x14ac:dyDescent="0.25">
      <c r="A64" s="11"/>
      <c r="B64" s="11"/>
      <c r="C64" s="11"/>
      <c r="D64" s="11"/>
      <c r="E64" s="11"/>
      <c r="F64" s="11"/>
      <c r="G64" s="10" t="s">
        <v>75</v>
      </c>
      <c r="H64" s="13">
        <v>9.5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20">
        <f t="shared" si="37"/>
        <v>161.5</v>
      </c>
      <c r="T64" s="20"/>
      <c r="U64" s="20">
        <f t="shared" si="38"/>
        <v>0</v>
      </c>
      <c r="V64" s="20">
        <f t="shared" si="39"/>
        <v>0</v>
      </c>
      <c r="W64" s="20">
        <f t="shared" si="40"/>
        <v>0</v>
      </c>
      <c r="X64" s="20">
        <f t="shared" si="44"/>
        <v>0</v>
      </c>
      <c r="Y64" s="20">
        <f t="shared" si="45"/>
        <v>0</v>
      </c>
      <c r="Z64" s="20">
        <f t="shared" si="41"/>
        <v>0</v>
      </c>
      <c r="AA64" s="20">
        <f t="shared" si="42"/>
        <v>0</v>
      </c>
      <c r="AB64" s="20">
        <f>VLOOKUP(Q64,δεδομένα!$F$1:$G$101,2,TRUE)</f>
        <v>0</v>
      </c>
      <c r="AC64" s="20"/>
      <c r="AD64" s="24">
        <f t="shared" si="43"/>
        <v>161.5</v>
      </c>
      <c r="AE64" s="28"/>
    </row>
    <row r="67" spans="2:2" x14ac:dyDescent="0.25">
      <c r="B67" t="s">
        <v>84</v>
      </c>
    </row>
  </sheetData>
  <sortState ref="G72:AD80">
    <sortCondition ref="G72:G80"/>
  </sortState>
  <mergeCells count="8">
    <mergeCell ref="AE48:AE52"/>
    <mergeCell ref="AE55:AE64"/>
    <mergeCell ref="A1:E2"/>
    <mergeCell ref="H1:R1"/>
    <mergeCell ref="S1:AC1"/>
    <mergeCell ref="AE14:AE17"/>
    <mergeCell ref="AE22:AE36"/>
    <mergeCell ref="AE39:AE46"/>
  </mergeCells>
  <pageMargins left="0.25" right="0.25" top="0.75" bottom="0.75" header="0.3" footer="0.3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workbookViewId="0">
      <selection sqref="A1:B8"/>
    </sheetView>
  </sheetViews>
  <sheetFormatPr defaultColWidth="9" defaultRowHeight="15" x14ac:dyDescent="0.25"/>
  <sheetData>
    <row r="1" spans="1:7" x14ac:dyDescent="0.25">
      <c r="A1">
        <v>4</v>
      </c>
      <c r="B1">
        <v>30</v>
      </c>
      <c r="F1">
        <v>0</v>
      </c>
      <c r="G1">
        <v>0</v>
      </c>
    </row>
    <row r="2" spans="1:7" x14ac:dyDescent="0.25">
      <c r="A2">
        <v>5</v>
      </c>
      <c r="B2">
        <v>40</v>
      </c>
      <c r="F2">
        <v>1</v>
      </c>
      <c r="G2">
        <v>0</v>
      </c>
    </row>
    <row r="3" spans="1:7" x14ac:dyDescent="0.25">
      <c r="A3">
        <v>6</v>
      </c>
      <c r="B3">
        <v>50</v>
      </c>
      <c r="F3">
        <v>2</v>
      </c>
      <c r="G3">
        <v>0</v>
      </c>
    </row>
    <row r="4" spans="1:7" x14ac:dyDescent="0.25">
      <c r="A4">
        <v>7</v>
      </c>
      <c r="B4">
        <v>60</v>
      </c>
      <c r="F4">
        <v>3</v>
      </c>
      <c r="G4">
        <v>0</v>
      </c>
    </row>
    <row r="5" spans="1:7" x14ac:dyDescent="0.25">
      <c r="A5">
        <v>8</v>
      </c>
      <c r="B5">
        <v>70</v>
      </c>
      <c r="F5">
        <v>4</v>
      </c>
      <c r="G5">
        <v>0</v>
      </c>
    </row>
    <row r="6" spans="1:7" x14ac:dyDescent="0.25">
      <c r="A6">
        <v>9</v>
      </c>
      <c r="B6">
        <v>80</v>
      </c>
      <c r="F6">
        <v>5</v>
      </c>
      <c r="G6">
        <v>0</v>
      </c>
    </row>
    <row r="7" spans="1:7" x14ac:dyDescent="0.25">
      <c r="A7">
        <v>10</v>
      </c>
      <c r="B7">
        <v>90</v>
      </c>
      <c r="F7">
        <v>6</v>
      </c>
      <c r="G7">
        <v>0</v>
      </c>
    </row>
    <row r="8" spans="1:7" x14ac:dyDescent="0.25">
      <c r="A8">
        <v>20</v>
      </c>
      <c r="B8">
        <v>190</v>
      </c>
      <c r="F8">
        <v>7</v>
      </c>
      <c r="G8">
        <v>0</v>
      </c>
    </row>
    <row r="9" spans="1:7" x14ac:dyDescent="0.25">
      <c r="F9">
        <v>8</v>
      </c>
      <c r="G9">
        <v>0</v>
      </c>
    </row>
    <row r="10" spans="1:7" x14ac:dyDescent="0.25">
      <c r="F10">
        <v>9</v>
      </c>
      <c r="G10">
        <v>0</v>
      </c>
    </row>
    <row r="11" spans="1:7" x14ac:dyDescent="0.25">
      <c r="F11">
        <v>10</v>
      </c>
      <c r="G11">
        <v>0</v>
      </c>
    </row>
    <row r="12" spans="1:7" x14ac:dyDescent="0.25">
      <c r="F12">
        <v>11</v>
      </c>
      <c r="G12">
        <v>0</v>
      </c>
    </row>
    <row r="13" spans="1:7" x14ac:dyDescent="0.25">
      <c r="F13">
        <v>12</v>
      </c>
      <c r="G13">
        <v>0</v>
      </c>
    </row>
    <row r="14" spans="1:7" x14ac:dyDescent="0.25">
      <c r="F14">
        <v>13</v>
      </c>
      <c r="G14">
        <v>0</v>
      </c>
    </row>
    <row r="15" spans="1:7" x14ac:dyDescent="0.25">
      <c r="F15">
        <v>14</v>
      </c>
      <c r="G15">
        <v>0</v>
      </c>
    </row>
    <row r="16" spans="1:7" x14ac:dyDescent="0.25">
      <c r="F16">
        <v>15</v>
      </c>
      <c r="G16">
        <v>0</v>
      </c>
    </row>
    <row r="17" spans="6:7" x14ac:dyDescent="0.25">
      <c r="F17">
        <v>16</v>
      </c>
      <c r="G17">
        <v>0</v>
      </c>
    </row>
    <row r="18" spans="6:7" x14ac:dyDescent="0.25">
      <c r="F18">
        <v>17</v>
      </c>
      <c r="G18">
        <v>0</v>
      </c>
    </row>
    <row r="19" spans="6:7" x14ac:dyDescent="0.25">
      <c r="F19">
        <v>18</v>
      </c>
      <c r="G19">
        <v>0</v>
      </c>
    </row>
    <row r="20" spans="6:7" x14ac:dyDescent="0.25">
      <c r="F20">
        <v>19</v>
      </c>
      <c r="G20">
        <v>0</v>
      </c>
    </row>
    <row r="21" spans="6:7" x14ac:dyDescent="0.25">
      <c r="F21">
        <v>20</v>
      </c>
      <c r="G21">
        <v>0</v>
      </c>
    </row>
    <row r="22" spans="6:7" x14ac:dyDescent="0.25">
      <c r="F22">
        <v>21</v>
      </c>
      <c r="G22">
        <v>0</v>
      </c>
    </row>
    <row r="23" spans="6:7" x14ac:dyDescent="0.25">
      <c r="F23">
        <v>22</v>
      </c>
      <c r="G23">
        <v>0</v>
      </c>
    </row>
    <row r="24" spans="6:7" x14ac:dyDescent="0.25">
      <c r="F24">
        <v>23</v>
      </c>
      <c r="G24">
        <v>0</v>
      </c>
    </row>
    <row r="25" spans="6:7" x14ac:dyDescent="0.25">
      <c r="F25">
        <v>24</v>
      </c>
      <c r="G25">
        <v>0</v>
      </c>
    </row>
    <row r="26" spans="6:7" x14ac:dyDescent="0.25">
      <c r="F26">
        <v>25</v>
      </c>
      <c r="G26">
        <v>0</v>
      </c>
    </row>
    <row r="27" spans="6:7" x14ac:dyDescent="0.25">
      <c r="F27">
        <v>26</v>
      </c>
      <c r="G27">
        <v>0</v>
      </c>
    </row>
    <row r="28" spans="6:7" x14ac:dyDescent="0.25">
      <c r="F28">
        <v>27</v>
      </c>
      <c r="G28">
        <v>0</v>
      </c>
    </row>
    <row r="29" spans="6:7" x14ac:dyDescent="0.25">
      <c r="F29">
        <v>28</v>
      </c>
      <c r="G29">
        <v>0</v>
      </c>
    </row>
    <row r="30" spans="6:7" x14ac:dyDescent="0.25">
      <c r="F30">
        <v>29</v>
      </c>
      <c r="G30">
        <v>0</v>
      </c>
    </row>
    <row r="31" spans="6:7" x14ac:dyDescent="0.25">
      <c r="F31">
        <v>30</v>
      </c>
      <c r="G31">
        <v>0</v>
      </c>
    </row>
    <row r="32" spans="6:7" x14ac:dyDescent="0.25">
      <c r="F32">
        <v>31</v>
      </c>
      <c r="G32">
        <v>0</v>
      </c>
    </row>
    <row r="33" spans="6:7" x14ac:dyDescent="0.25">
      <c r="F33">
        <v>32</v>
      </c>
      <c r="G33">
        <v>0</v>
      </c>
    </row>
    <row r="34" spans="6:7" x14ac:dyDescent="0.25">
      <c r="F34">
        <v>33</v>
      </c>
      <c r="G34">
        <v>0</v>
      </c>
    </row>
    <row r="35" spans="6:7" x14ac:dyDescent="0.25">
      <c r="F35">
        <v>34</v>
      </c>
      <c r="G35">
        <v>0</v>
      </c>
    </row>
    <row r="36" spans="6:7" x14ac:dyDescent="0.25">
      <c r="F36">
        <v>35</v>
      </c>
      <c r="G36">
        <v>0</v>
      </c>
    </row>
    <row r="37" spans="6:7" x14ac:dyDescent="0.25">
      <c r="F37">
        <v>36</v>
      </c>
      <c r="G37">
        <v>0</v>
      </c>
    </row>
    <row r="38" spans="6:7" x14ac:dyDescent="0.25">
      <c r="F38">
        <v>37</v>
      </c>
      <c r="G38">
        <v>0</v>
      </c>
    </row>
    <row r="39" spans="6:7" x14ac:dyDescent="0.25">
      <c r="F39">
        <v>38</v>
      </c>
      <c r="G39">
        <v>0</v>
      </c>
    </row>
    <row r="40" spans="6:7" x14ac:dyDescent="0.25">
      <c r="F40">
        <v>39</v>
      </c>
      <c r="G40">
        <v>0</v>
      </c>
    </row>
    <row r="41" spans="6:7" x14ac:dyDescent="0.25">
      <c r="F41">
        <v>40</v>
      </c>
      <c r="G41">
        <v>0</v>
      </c>
    </row>
    <row r="42" spans="6:7" x14ac:dyDescent="0.25">
      <c r="F42">
        <v>41</v>
      </c>
      <c r="G42">
        <v>0</v>
      </c>
    </row>
    <row r="43" spans="6:7" x14ac:dyDescent="0.25">
      <c r="F43">
        <v>42</v>
      </c>
      <c r="G43">
        <v>0</v>
      </c>
    </row>
    <row r="44" spans="6:7" x14ac:dyDescent="0.25">
      <c r="F44">
        <v>43</v>
      </c>
      <c r="G44">
        <v>0</v>
      </c>
    </row>
    <row r="45" spans="6:7" x14ac:dyDescent="0.25">
      <c r="F45">
        <v>44</v>
      </c>
      <c r="G45">
        <v>0</v>
      </c>
    </row>
    <row r="46" spans="6:7" x14ac:dyDescent="0.25">
      <c r="F46">
        <v>45</v>
      </c>
      <c r="G46">
        <v>0</v>
      </c>
    </row>
    <row r="47" spans="6:7" x14ac:dyDescent="0.25">
      <c r="F47">
        <v>46</v>
      </c>
      <c r="G47">
        <v>0</v>
      </c>
    </row>
    <row r="48" spans="6:7" x14ac:dyDescent="0.25">
      <c r="F48">
        <v>47</v>
      </c>
      <c r="G48">
        <v>0</v>
      </c>
    </row>
    <row r="49" spans="6:7" x14ac:dyDescent="0.25">
      <c r="F49">
        <v>48</v>
      </c>
      <c r="G49">
        <v>0</v>
      </c>
    </row>
    <row r="50" spans="6:7" x14ac:dyDescent="0.25">
      <c r="F50">
        <v>49</v>
      </c>
      <c r="G50">
        <v>0</v>
      </c>
    </row>
    <row r="51" spans="6:7" x14ac:dyDescent="0.25">
      <c r="F51">
        <v>50</v>
      </c>
      <c r="G51">
        <v>10</v>
      </c>
    </row>
    <row r="52" spans="6:7" x14ac:dyDescent="0.25">
      <c r="F52">
        <v>51</v>
      </c>
      <c r="G52">
        <v>10</v>
      </c>
    </row>
    <row r="53" spans="6:7" x14ac:dyDescent="0.25">
      <c r="F53">
        <v>52</v>
      </c>
      <c r="G53">
        <v>10</v>
      </c>
    </row>
    <row r="54" spans="6:7" x14ac:dyDescent="0.25">
      <c r="F54">
        <v>53</v>
      </c>
      <c r="G54">
        <v>10</v>
      </c>
    </row>
    <row r="55" spans="6:7" x14ac:dyDescent="0.25">
      <c r="F55">
        <v>54</v>
      </c>
      <c r="G55">
        <v>10</v>
      </c>
    </row>
    <row r="56" spans="6:7" x14ac:dyDescent="0.25">
      <c r="F56">
        <v>55</v>
      </c>
      <c r="G56">
        <v>10</v>
      </c>
    </row>
    <row r="57" spans="6:7" x14ac:dyDescent="0.25">
      <c r="F57">
        <v>56</v>
      </c>
      <c r="G57">
        <v>10</v>
      </c>
    </row>
    <row r="58" spans="6:7" x14ac:dyDescent="0.25">
      <c r="F58">
        <v>57</v>
      </c>
      <c r="G58">
        <v>10</v>
      </c>
    </row>
    <row r="59" spans="6:7" x14ac:dyDescent="0.25">
      <c r="F59">
        <v>58</v>
      </c>
      <c r="G59">
        <v>10</v>
      </c>
    </row>
    <row r="60" spans="6:7" x14ac:dyDescent="0.25">
      <c r="F60">
        <v>59</v>
      </c>
      <c r="G60">
        <v>10</v>
      </c>
    </row>
    <row r="61" spans="6:7" x14ac:dyDescent="0.25">
      <c r="F61">
        <v>60</v>
      </c>
      <c r="G61">
        <v>12</v>
      </c>
    </row>
    <row r="62" spans="6:7" x14ac:dyDescent="0.25">
      <c r="F62">
        <v>61</v>
      </c>
      <c r="G62">
        <v>12</v>
      </c>
    </row>
    <row r="63" spans="6:7" x14ac:dyDescent="0.25">
      <c r="F63">
        <v>62</v>
      </c>
      <c r="G63">
        <v>12</v>
      </c>
    </row>
    <row r="64" spans="6:7" x14ac:dyDescent="0.25">
      <c r="F64">
        <v>63</v>
      </c>
      <c r="G64">
        <v>12</v>
      </c>
    </row>
    <row r="65" spans="6:7" x14ac:dyDescent="0.25">
      <c r="F65">
        <v>64</v>
      </c>
      <c r="G65">
        <v>12</v>
      </c>
    </row>
    <row r="66" spans="6:7" x14ac:dyDescent="0.25">
      <c r="F66">
        <v>65</v>
      </c>
      <c r="G66">
        <v>12</v>
      </c>
    </row>
    <row r="67" spans="6:7" x14ac:dyDescent="0.25">
      <c r="F67">
        <v>66</v>
      </c>
      <c r="G67">
        <v>12</v>
      </c>
    </row>
    <row r="68" spans="6:7" x14ac:dyDescent="0.25">
      <c r="F68">
        <v>67</v>
      </c>
      <c r="G68">
        <v>15</v>
      </c>
    </row>
    <row r="69" spans="6:7" x14ac:dyDescent="0.25">
      <c r="F69">
        <v>68</v>
      </c>
      <c r="G69">
        <v>15</v>
      </c>
    </row>
    <row r="70" spans="6:7" x14ac:dyDescent="0.25">
      <c r="F70">
        <v>69</v>
      </c>
      <c r="G70">
        <v>15</v>
      </c>
    </row>
    <row r="71" spans="6:7" x14ac:dyDescent="0.25">
      <c r="F71">
        <v>70</v>
      </c>
      <c r="G71">
        <v>17</v>
      </c>
    </row>
    <row r="72" spans="6:7" x14ac:dyDescent="0.25">
      <c r="F72">
        <v>71</v>
      </c>
      <c r="G72">
        <v>17</v>
      </c>
    </row>
    <row r="73" spans="6:7" x14ac:dyDescent="0.25">
      <c r="F73">
        <v>72</v>
      </c>
      <c r="G73">
        <v>17</v>
      </c>
    </row>
    <row r="74" spans="6:7" x14ac:dyDescent="0.25">
      <c r="F74">
        <v>73</v>
      </c>
      <c r="G74">
        <v>17</v>
      </c>
    </row>
    <row r="75" spans="6:7" x14ac:dyDescent="0.25">
      <c r="F75">
        <v>74</v>
      </c>
      <c r="G75">
        <v>17</v>
      </c>
    </row>
    <row r="76" spans="6:7" x14ac:dyDescent="0.25">
      <c r="F76">
        <v>75</v>
      </c>
      <c r="G76">
        <v>17</v>
      </c>
    </row>
    <row r="77" spans="6:7" x14ac:dyDescent="0.25">
      <c r="F77">
        <v>76</v>
      </c>
      <c r="G77">
        <v>17</v>
      </c>
    </row>
    <row r="78" spans="6:7" x14ac:dyDescent="0.25">
      <c r="F78">
        <v>77</v>
      </c>
      <c r="G78">
        <v>17</v>
      </c>
    </row>
    <row r="79" spans="6:7" x14ac:dyDescent="0.25">
      <c r="F79">
        <v>78</v>
      </c>
      <c r="G79">
        <v>17</v>
      </c>
    </row>
    <row r="80" spans="6:7" x14ac:dyDescent="0.25">
      <c r="F80">
        <v>79</v>
      </c>
      <c r="G80">
        <v>17</v>
      </c>
    </row>
    <row r="81" spans="6:7" x14ac:dyDescent="0.25">
      <c r="F81">
        <v>80</v>
      </c>
      <c r="G81">
        <v>17</v>
      </c>
    </row>
    <row r="82" spans="6:7" x14ac:dyDescent="0.25">
      <c r="F82">
        <v>81</v>
      </c>
      <c r="G82">
        <v>17</v>
      </c>
    </row>
    <row r="83" spans="6:7" x14ac:dyDescent="0.25">
      <c r="F83">
        <v>82</v>
      </c>
      <c r="G83">
        <v>17</v>
      </c>
    </row>
    <row r="84" spans="6:7" x14ac:dyDescent="0.25">
      <c r="F84">
        <v>83</v>
      </c>
      <c r="G84">
        <v>17</v>
      </c>
    </row>
    <row r="85" spans="6:7" x14ac:dyDescent="0.25">
      <c r="F85">
        <v>84</v>
      </c>
      <c r="G85">
        <v>17</v>
      </c>
    </row>
    <row r="86" spans="6:7" x14ac:dyDescent="0.25">
      <c r="F86">
        <v>85</v>
      </c>
      <c r="G86">
        <v>17</v>
      </c>
    </row>
    <row r="87" spans="6:7" x14ac:dyDescent="0.25">
      <c r="F87">
        <v>86</v>
      </c>
      <c r="G87">
        <v>17</v>
      </c>
    </row>
    <row r="88" spans="6:7" x14ac:dyDescent="0.25">
      <c r="F88">
        <v>87</v>
      </c>
      <c r="G88">
        <v>17</v>
      </c>
    </row>
    <row r="89" spans="6:7" x14ac:dyDescent="0.25">
      <c r="F89">
        <v>88</v>
      </c>
      <c r="G89">
        <v>17</v>
      </c>
    </row>
    <row r="90" spans="6:7" x14ac:dyDescent="0.25">
      <c r="F90">
        <v>89</v>
      </c>
      <c r="G90">
        <v>17</v>
      </c>
    </row>
    <row r="91" spans="6:7" x14ac:dyDescent="0.25">
      <c r="F91">
        <v>90</v>
      </c>
      <c r="G91">
        <v>17</v>
      </c>
    </row>
    <row r="92" spans="6:7" x14ac:dyDescent="0.25">
      <c r="F92">
        <v>91</v>
      </c>
      <c r="G92">
        <v>17</v>
      </c>
    </row>
    <row r="93" spans="6:7" x14ac:dyDescent="0.25">
      <c r="F93">
        <v>92</v>
      </c>
      <c r="G93">
        <v>17</v>
      </c>
    </row>
    <row r="94" spans="6:7" x14ac:dyDescent="0.25">
      <c r="F94">
        <v>93</v>
      </c>
      <c r="G94">
        <v>17</v>
      </c>
    </row>
    <row r="95" spans="6:7" x14ac:dyDescent="0.25">
      <c r="F95">
        <v>94</v>
      </c>
      <c r="G95">
        <v>17</v>
      </c>
    </row>
    <row r="96" spans="6:7" x14ac:dyDescent="0.25">
      <c r="F96">
        <v>95</v>
      </c>
      <c r="G96">
        <v>17</v>
      </c>
    </row>
    <row r="97" spans="6:7" x14ac:dyDescent="0.25">
      <c r="F97">
        <v>96</v>
      </c>
      <c r="G97">
        <v>17</v>
      </c>
    </row>
    <row r="98" spans="6:7" x14ac:dyDescent="0.25">
      <c r="F98">
        <v>97</v>
      </c>
      <c r="G98">
        <v>17</v>
      </c>
    </row>
    <row r="99" spans="6:7" x14ac:dyDescent="0.25">
      <c r="F99">
        <v>98</v>
      </c>
      <c r="G99">
        <v>17</v>
      </c>
    </row>
    <row r="100" spans="6:7" x14ac:dyDescent="0.25">
      <c r="F100">
        <v>99</v>
      </c>
      <c r="G100">
        <v>17</v>
      </c>
    </row>
    <row r="101" spans="6:7" x14ac:dyDescent="0.25">
      <c r="F101">
        <v>100</v>
      </c>
      <c r="G101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8" sqref="E8"/>
    </sheetView>
  </sheetViews>
  <sheetFormatPr defaultColWidth="9" defaultRowHeight="15" x14ac:dyDescent="0.25"/>
  <cols>
    <col min="1" max="1" width="12.140625" customWidth="1"/>
  </cols>
  <sheetData>
    <row r="1" spans="1:5" s="1" customFormat="1" x14ac:dyDescent="0.25">
      <c r="A1" s="1" t="s">
        <v>85</v>
      </c>
      <c r="B1" s="1" t="s">
        <v>86</v>
      </c>
      <c r="C1" s="1" t="s">
        <v>87</v>
      </c>
    </row>
    <row r="2" spans="1:5" x14ac:dyDescent="0.25">
      <c r="B2">
        <v>4</v>
      </c>
      <c r="C2">
        <v>3</v>
      </c>
      <c r="D2">
        <f t="shared" ref="D2:D17" si="0">B2*(17+C2)</f>
        <v>80</v>
      </c>
    </row>
    <row r="3" spans="1:5" x14ac:dyDescent="0.25">
      <c r="B3">
        <v>9.5</v>
      </c>
      <c r="C3">
        <v>7.5</v>
      </c>
      <c r="D3">
        <f t="shared" si="0"/>
        <v>232.75</v>
      </c>
    </row>
    <row r="4" spans="1:5" x14ac:dyDescent="0.25">
      <c r="B4">
        <v>10</v>
      </c>
      <c r="C4">
        <v>7.5</v>
      </c>
      <c r="D4">
        <f t="shared" si="0"/>
        <v>245</v>
      </c>
    </row>
    <row r="5" spans="1:5" x14ac:dyDescent="0.25">
      <c r="B5">
        <v>9.5</v>
      </c>
      <c r="C5">
        <v>7.5</v>
      </c>
      <c r="D5">
        <f t="shared" si="0"/>
        <v>232.75</v>
      </c>
    </row>
    <row r="6" spans="1:5" x14ac:dyDescent="0.25">
      <c r="B6">
        <v>10</v>
      </c>
      <c r="C6">
        <v>7.5</v>
      </c>
      <c r="D6">
        <f t="shared" si="0"/>
        <v>245</v>
      </c>
      <c r="E6">
        <f>SUM(D2:D6)</f>
        <v>1035.5</v>
      </c>
    </row>
    <row r="7" spans="1:5" x14ac:dyDescent="0.25">
      <c r="D7">
        <f t="shared" si="0"/>
        <v>0</v>
      </c>
      <c r="E7">
        <f>E6/17</f>
        <v>60.911764705882355</v>
      </c>
    </row>
    <row r="8" spans="1:5" x14ac:dyDescent="0.25">
      <c r="D8">
        <f t="shared" si="0"/>
        <v>0</v>
      </c>
    </row>
    <row r="9" spans="1:5" x14ac:dyDescent="0.25">
      <c r="D9">
        <f t="shared" si="0"/>
        <v>0</v>
      </c>
    </row>
    <row r="10" spans="1:5" x14ac:dyDescent="0.25">
      <c r="D10">
        <f t="shared" si="0"/>
        <v>0</v>
      </c>
    </row>
    <row r="11" spans="1:5" x14ac:dyDescent="0.25">
      <c r="D11">
        <f t="shared" si="0"/>
        <v>0</v>
      </c>
    </row>
    <row r="12" spans="1:5" x14ac:dyDescent="0.25">
      <c r="D12">
        <f t="shared" si="0"/>
        <v>0</v>
      </c>
    </row>
    <row r="13" spans="1:5" x14ac:dyDescent="0.25">
      <c r="D13">
        <f t="shared" si="0"/>
        <v>0</v>
      </c>
    </row>
    <row r="14" spans="1:5" x14ac:dyDescent="0.25">
      <c r="D14">
        <f t="shared" si="0"/>
        <v>0</v>
      </c>
    </row>
    <row r="15" spans="1:5" x14ac:dyDescent="0.25">
      <c r="D15">
        <f t="shared" si="0"/>
        <v>0</v>
      </c>
    </row>
    <row r="16" spans="1:5" x14ac:dyDescent="0.25">
      <c r="D16">
        <f t="shared" si="0"/>
        <v>0</v>
      </c>
    </row>
    <row r="17" spans="4:4" x14ac:dyDescent="0.25">
      <c r="D17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Πίνακας κατάταξης</vt:lpstr>
      <vt:lpstr>δεδομένα</vt:lpstr>
      <vt:lpstr>Φύλλο2</vt:lpstr>
      <vt:lpstr>'Πίνακας κατάταξης'!Print_Area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2021-08-26T08:21:57Z</cp:lastPrinted>
  <dcterms:created xsi:type="dcterms:W3CDTF">2020-08-20T10:11:00Z</dcterms:created>
  <dcterms:modified xsi:type="dcterms:W3CDTF">2021-08-26T08:24:33Z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1033-11.2.0.9052</vt:lpwstr>
  </property>
</Properties>
</file>